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7E596A0D-1621-4783-81AB-3895B0E561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Z6" i="1" l="1"/>
  <c r="AZ7" i="1"/>
  <c r="AZ8" i="1"/>
  <c r="AZ9" i="1"/>
  <c r="AZ10" i="1"/>
  <c r="AZ11" i="1"/>
  <c r="AZ12" i="1"/>
  <c r="AZ13" i="1"/>
  <c r="AZ14" i="1"/>
  <c r="AZ15" i="1"/>
  <c r="AZ16" i="1"/>
  <c r="AZ17" i="1"/>
  <c r="AZ18" i="1"/>
  <c r="AZ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5" i="1"/>
  <c r="AB6" i="1"/>
  <c r="AB7" i="1"/>
  <c r="AB8" i="1"/>
  <c r="AB9" i="1"/>
  <c r="AB10" i="1"/>
  <c r="AB11" i="1"/>
  <c r="AB12" i="1"/>
  <c r="AB13" i="1"/>
  <c r="AB14" i="1"/>
  <c r="AB15" i="1"/>
  <c r="AB5" i="1"/>
  <c r="V6" i="1"/>
  <c r="V7" i="1"/>
  <c r="V8" i="1"/>
  <c r="V9" i="1"/>
  <c r="V10" i="1"/>
  <c r="V11" i="1"/>
  <c r="V12" i="1"/>
  <c r="V13" i="1"/>
  <c r="V14" i="1"/>
  <c r="V15" i="1"/>
  <c r="V5" i="1"/>
  <c r="P6" i="1"/>
  <c r="P7" i="1"/>
  <c r="P8" i="1"/>
  <c r="P9" i="1"/>
  <c r="P10" i="1"/>
  <c r="P11" i="1"/>
  <c r="P12" i="1"/>
  <c r="P13" i="1"/>
  <c r="P14" i="1"/>
  <c r="P15" i="1"/>
  <c r="P5" i="1"/>
  <c r="J6" i="1"/>
  <c r="J7" i="1"/>
  <c r="J8" i="1"/>
  <c r="J9" i="1"/>
  <c r="J10" i="1"/>
  <c r="J11" i="1"/>
  <c r="J12" i="1"/>
  <c r="J13" i="1"/>
  <c r="J14" i="1"/>
  <c r="J15" i="1"/>
  <c r="J5" i="1"/>
  <c r="AW7" i="1" l="1"/>
  <c r="AW11" i="1"/>
  <c r="BB6" i="1"/>
  <c r="AW6" i="1" s="1"/>
  <c r="BB7" i="1"/>
  <c r="BB8" i="1"/>
  <c r="AW8" i="1" s="1"/>
  <c r="BB9" i="1"/>
  <c r="AW9" i="1" s="1"/>
  <c r="BB10" i="1"/>
  <c r="AW10" i="1" s="1"/>
  <c r="BB12" i="1"/>
  <c r="AW12" i="1" s="1"/>
  <c r="BB13" i="1"/>
  <c r="AW13" i="1" s="1"/>
  <c r="BB14" i="1"/>
  <c r="AW14" i="1" s="1"/>
  <c r="BB15" i="1"/>
  <c r="AW15" i="1" s="1"/>
  <c r="BB5" i="1"/>
  <c r="AW5" i="1" s="1"/>
  <c r="AQ6" i="1"/>
  <c r="AQ7" i="1"/>
  <c r="AQ8" i="1"/>
  <c r="AQ9" i="1"/>
  <c r="AQ10" i="1"/>
  <c r="AQ12" i="1"/>
  <c r="AQ13" i="1"/>
  <c r="AQ14" i="1"/>
  <c r="AQ15" i="1"/>
  <c r="AQ5" i="1"/>
  <c r="AV11" i="1"/>
  <c r="AQ11" i="1" s="1"/>
  <c r="AK6" i="1"/>
  <c r="AK7" i="1"/>
  <c r="AK8" i="1"/>
  <c r="AK9" i="1"/>
  <c r="AK10" i="1"/>
  <c r="AK11" i="1"/>
  <c r="AK12" i="1"/>
  <c r="AK13" i="1"/>
  <c r="AK5" i="1"/>
  <c r="AP15" i="1"/>
  <c r="AK15" i="1" s="1"/>
  <c r="AP14" i="1"/>
  <c r="AK14" i="1" s="1"/>
  <c r="AE6" i="1"/>
  <c r="AE11" i="1"/>
  <c r="AE13" i="1"/>
  <c r="AE14" i="1"/>
  <c r="AE15" i="1"/>
  <c r="AJ7" i="1"/>
  <c r="AE7" i="1" s="1"/>
  <c r="AJ8" i="1"/>
  <c r="AE8" i="1" s="1"/>
  <c r="AJ9" i="1"/>
  <c r="AE9" i="1" s="1"/>
  <c r="AJ10" i="1"/>
  <c r="AE10" i="1" s="1"/>
  <c r="AJ12" i="1"/>
  <c r="AE12" i="1" s="1"/>
  <c r="AJ5" i="1"/>
  <c r="AE5" i="1" s="1"/>
  <c r="AD12" i="1"/>
  <c r="Y12" i="1" s="1"/>
  <c r="AD11" i="1"/>
  <c r="Y11" i="1" s="1"/>
  <c r="Y5" i="1"/>
  <c r="Y6" i="1"/>
  <c r="Y7" i="1"/>
  <c r="Y8" i="1"/>
  <c r="Y9" i="1"/>
  <c r="Y10" i="1"/>
  <c r="Y13" i="1"/>
  <c r="Y14" i="1"/>
  <c r="Y15" i="1"/>
  <c r="S6" i="1"/>
  <c r="S7" i="1"/>
  <c r="S8" i="1"/>
  <c r="S9" i="1"/>
  <c r="S10" i="1"/>
  <c r="S12" i="1"/>
  <c r="S13" i="1"/>
  <c r="S14" i="1"/>
  <c r="S15" i="1"/>
  <c r="S5" i="1"/>
  <c r="X11" i="1"/>
  <c r="S11" i="1" s="1"/>
  <c r="M6" i="1"/>
  <c r="M7" i="1"/>
  <c r="M8" i="1"/>
  <c r="M9" i="1"/>
  <c r="M10" i="1"/>
  <c r="M13" i="1"/>
  <c r="M5" i="1"/>
  <c r="R12" i="1"/>
  <c r="M12" i="1" s="1"/>
  <c r="R14" i="1"/>
  <c r="M14" i="1" s="1"/>
  <c r="R15" i="1"/>
  <c r="M15" i="1" s="1"/>
  <c r="R11" i="1"/>
  <c r="M11" i="1" s="1"/>
  <c r="G6" i="1"/>
  <c r="G7" i="1"/>
  <c r="G8" i="1"/>
  <c r="G9" i="1"/>
  <c r="G10" i="1"/>
  <c r="G11" i="1"/>
  <c r="G13" i="1"/>
  <c r="G15" i="1"/>
  <c r="L12" i="1"/>
  <c r="G12" i="1" s="1"/>
  <c r="L14" i="1"/>
  <c r="G14" i="1" s="1"/>
  <c r="L5" i="1"/>
  <c r="G5" i="1" s="1"/>
  <c r="F6" i="1"/>
  <c r="F7" i="1"/>
  <c r="F8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<sst xmlns="http://schemas.openxmlformats.org/spreadsheetml/2006/main" count="87" uniqueCount="37">
  <si>
    <t>հատ</t>
  </si>
  <si>
    <t>Մասնակիցների անունները և նրանց կողմից ներկայացված գնային առաջարկները</t>
  </si>
  <si>
    <t>Չ/Հ</t>
  </si>
  <si>
    <t>Չափաբաժնի Անվանում</t>
  </si>
  <si>
    <t>Միավորի գինը</t>
  </si>
  <si>
    <t>քանակ</t>
  </si>
  <si>
    <t>միավորի գին</t>
  </si>
  <si>
    <t>ընդամենը</t>
  </si>
  <si>
    <t>Նախահաշվային գինը</t>
  </si>
  <si>
    <t>Աշխատանքային ձեռնոցներ</t>
  </si>
  <si>
    <t>Էլեկտրական լամպեր</t>
  </si>
  <si>
    <t>Էլեկտրական լամպ, 60W, 80W, 100W</t>
  </si>
  <si>
    <t>Ցերեկային լամպ 60սմ</t>
  </si>
  <si>
    <t>Ցերեկային լամպ 120սմ</t>
  </si>
  <si>
    <t>Մաքրող կտորներ</t>
  </si>
  <si>
    <t>Փայլեցնող կտորներ</t>
  </si>
  <si>
    <t>Լվացքի փոշի ձեռքով լվանալու համար</t>
  </si>
  <si>
    <t>Օճառ, հեղուկ</t>
  </si>
  <si>
    <t>Ապակի մաքրելու միջոց</t>
  </si>
  <si>
    <t>զույգ</t>
  </si>
  <si>
    <t>կգ</t>
  </si>
  <si>
    <t>լիտր</t>
  </si>
  <si>
    <t>«ՌԵԱՔԻՄ» ՍՊԸ</t>
  </si>
  <si>
    <t>Ընդհանուր գինը</t>
  </si>
  <si>
    <t>Ինքնարժեք</t>
  </si>
  <si>
    <t xml:space="preserve">Շահույթ </t>
  </si>
  <si>
    <t>ԱԱՀ</t>
  </si>
  <si>
    <t xml:space="preserve">«ՍԱԴ» ՍՊԸ </t>
  </si>
  <si>
    <t>«ԷՔՍՏՐԱ ՀՈԼԴԻՆԳ» ՍՊԸ</t>
  </si>
  <si>
    <t>«ԻՆՏ. ՄԵՆՏԱՍ ԳՐՈՒՓ» ՍՊԸ</t>
  </si>
  <si>
    <t>«Պետրոսյան Հոլդինգ»  ՍՊԸ</t>
  </si>
  <si>
    <t>«Կենցաղային Քիմիայի գործարան» ՍՊԸ</t>
  </si>
  <si>
    <t>«Ռեալ բուսինեսս»  ՍՊԸ</t>
  </si>
  <si>
    <t>«Էկոմիքս» ՍՊԸ</t>
  </si>
  <si>
    <t>2020թ</t>
  </si>
  <si>
    <r>
      <rPr>
        <b/>
        <i/>
        <sz val="12"/>
        <color theme="1"/>
        <rFont val="Calibri"/>
        <family val="2"/>
        <scheme val="minor"/>
      </rPr>
      <t xml:space="preserve"> Հավելված1 N </t>
    </r>
    <r>
      <rPr>
        <sz val="12"/>
        <color theme="1"/>
        <rFont val="Calibri"/>
        <family val="2"/>
        <scheme val="minor"/>
      </rPr>
      <t xml:space="preserve">Դատական դեպարտամենտի կարիքների համար կենցաղային և հանրային սննդի նյութերի ձեռքբերման նպատակով կազմակերպված «ԴԴ-ԳՀԱՊՁԲ-20/26» ծածկագրով գնման ընթացակարգի </t>
    </r>
  </si>
  <si>
    <t>առանց 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</si>
</sst>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Sylfaen"/>
      <family val="1"/>
      <charset val="204"/>
    </font>
    <font>
      <b/>
      <sz val="12"/>
      <name val="Arial Armenian"/>
      <family val="2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i/>
      <sz val="11"/>
      <color indexed="8"/>
      <name val="Sylfaen"/>
      <family val="1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b/>
      <i/>
      <sz val="8"/>
      <color indexed="8"/>
      <name val="Sylfaen"/>
      <family val="1"/>
    </font>
    <font>
      <b/>
      <i/>
      <sz val="10"/>
      <name val="Sylfaen"/>
      <family val="1"/>
      <charset val="204"/>
    </font>
    <font>
      <b/>
      <i/>
      <sz val="10"/>
      <name val="Arial Armenian"/>
      <family val="2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0" xfId="0" applyFont="1"/>
    <xf numFmtId="0" fontId="0" fillId="2" borderId="1" xfId="0" applyFill="1" applyBorder="1" applyAlignment="1">
      <alignment horizontal="justify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/>
    </xf>
    <xf numFmtId="0" fontId="0" fillId="2" borderId="0" xfId="0" applyFill="1"/>
    <xf numFmtId="0" fontId="2" fillId="2" borderId="2" xfId="0" applyFont="1" applyFill="1" applyBorder="1" applyAlignment="1">
      <alignment horizontal="justify"/>
    </xf>
    <xf numFmtId="0" fontId="3" fillId="2" borderId="2" xfId="0" applyFont="1" applyFill="1" applyBorder="1" applyAlignment="1">
      <alignment horizontal="justify"/>
    </xf>
    <xf numFmtId="0" fontId="10" fillId="2" borderId="2" xfId="0" applyFont="1" applyFill="1" applyBorder="1" applyAlignment="1">
      <alignment horizontal="justify"/>
    </xf>
    <xf numFmtId="0" fontId="13" fillId="2" borderId="5" xfId="0" applyFont="1" applyFill="1" applyBorder="1" applyAlignment="1">
      <alignment horizontal="center" vertical="justify"/>
    </xf>
    <xf numFmtId="0" fontId="12" fillId="2" borderId="5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justify"/>
    </xf>
    <xf numFmtId="0" fontId="7" fillId="2" borderId="7" xfId="0" applyFont="1" applyFill="1" applyBorder="1" applyAlignment="1">
      <alignment horizontal="justify" wrapText="1"/>
    </xf>
    <xf numFmtId="0" fontId="9" fillId="2" borderId="9" xfId="0" applyFont="1" applyFill="1" applyBorder="1" applyAlignment="1">
      <alignment horizontal="center" wrapText="1"/>
    </xf>
    <xf numFmtId="0" fontId="11" fillId="2" borderId="4" xfId="0" applyFont="1" applyFill="1" applyBorder="1"/>
    <xf numFmtId="0" fontId="0" fillId="2" borderId="1" xfId="0" applyFill="1" applyBorder="1"/>
    <xf numFmtId="1" fontId="11" fillId="2" borderId="1" xfId="0" applyNumberFormat="1" applyFont="1" applyFill="1" applyBorder="1"/>
    <xf numFmtId="0" fontId="11" fillId="2" borderId="1" xfId="0" applyFont="1" applyFill="1" applyBorder="1"/>
    <xf numFmtId="0" fontId="7" fillId="2" borderId="8" xfId="0" applyFont="1" applyFill="1" applyBorder="1" applyAlignment="1">
      <alignment horizontal="justify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wrapText="1"/>
    </xf>
    <xf numFmtId="164" fontId="11" fillId="2" borderId="1" xfId="0" applyNumberFormat="1" applyFont="1" applyFill="1" applyBorder="1"/>
    <xf numFmtId="0" fontId="11" fillId="3" borderId="1" xfId="0" applyFont="1" applyFill="1" applyBorder="1"/>
    <xf numFmtId="0" fontId="0" fillId="2" borderId="12" xfId="0" applyFill="1" applyBorder="1"/>
    <xf numFmtId="2" fontId="0" fillId="2" borderId="1" xfId="0" applyNumberFormat="1" applyFill="1" applyBorder="1"/>
    <xf numFmtId="0" fontId="7" fillId="2" borderId="0" xfId="0" applyFont="1" applyFill="1" applyBorder="1" applyAlignment="1">
      <alignment horizontal="justify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0" xfId="0" applyFont="1" applyFill="1" applyBorder="1"/>
    <xf numFmtId="0" fontId="0" fillId="2" borderId="0" xfId="0" applyFill="1" applyBorder="1"/>
    <xf numFmtId="1" fontId="11" fillId="2" borderId="0" xfId="0" applyNumberFormat="1" applyFont="1" applyFill="1" applyBorder="1"/>
    <xf numFmtId="0" fontId="0" fillId="0" borderId="0" xfId="0" applyBorder="1"/>
    <xf numFmtId="0" fontId="7" fillId="2" borderId="13" xfId="0" applyFont="1" applyFill="1" applyBorder="1" applyAlignment="1">
      <alignment horizontal="justify" wrapText="1"/>
    </xf>
    <xf numFmtId="0" fontId="7" fillId="2" borderId="14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justify"/>
    </xf>
    <xf numFmtId="0" fontId="13" fillId="2" borderId="6" xfId="0" applyFont="1" applyFill="1" applyBorder="1" applyAlignment="1">
      <alignment horizontal="center" vertical="justify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vertical="justify"/>
    </xf>
    <xf numFmtId="0" fontId="16" fillId="2" borderId="1" xfId="0" applyFont="1" applyFill="1" applyBorder="1" applyAlignment="1">
      <alignment horizontal="center" vertical="justify"/>
    </xf>
    <xf numFmtId="0" fontId="7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vertical="justify"/>
    </xf>
    <xf numFmtId="0" fontId="17" fillId="2" borderId="6" xfId="0" applyFont="1" applyFill="1" applyBorder="1" applyAlignment="1">
      <alignment horizontal="center" vertical="justify"/>
    </xf>
    <xf numFmtId="0" fontId="18" fillId="2" borderId="6" xfId="0" applyFont="1" applyFill="1" applyBorder="1" applyAlignment="1">
      <alignment horizontal="justify" vertical="justify"/>
    </xf>
    <xf numFmtId="0" fontId="18" fillId="2" borderId="5" xfId="0" applyFont="1" applyFill="1" applyBorder="1" applyAlignment="1">
      <alignment horizontal="justify" vertical="justify"/>
    </xf>
    <xf numFmtId="0" fontId="19" fillId="2" borderId="1" xfId="0" applyFont="1" applyFill="1" applyBorder="1"/>
    <xf numFmtId="0" fontId="20" fillId="2" borderId="1" xfId="0" applyFont="1" applyFill="1" applyBorder="1"/>
    <xf numFmtId="0" fontId="21" fillId="2" borderId="1" xfId="0" applyFont="1" applyFill="1" applyBorder="1"/>
    <xf numFmtId="1" fontId="21" fillId="2" borderId="1" xfId="0" applyNumberFormat="1" applyFont="1" applyFill="1" applyBorder="1"/>
    <xf numFmtId="0" fontId="18" fillId="2" borderId="5" xfId="0" applyFont="1" applyFill="1" applyBorder="1" applyAlignment="1">
      <alignment horizontal="justify"/>
    </xf>
    <xf numFmtId="164" fontId="0" fillId="2" borderId="1" xfId="0" applyNumberFormat="1" applyFill="1" applyBorder="1"/>
    <xf numFmtId="0" fontId="16" fillId="4" borderId="5" xfId="0" applyFont="1" applyFill="1" applyBorder="1" applyAlignment="1">
      <alignment horizontal="center" vertical="justify"/>
    </xf>
    <xf numFmtId="0" fontId="0" fillId="4" borderId="1" xfId="0" applyFill="1" applyBorder="1"/>
    <xf numFmtId="0" fontId="11" fillId="4" borderId="1" xfId="0" applyFont="1" applyFill="1" applyBorder="1"/>
    <xf numFmtId="0" fontId="0" fillId="4" borderId="0" xfId="0" applyFill="1" applyBorder="1"/>
    <xf numFmtId="0" fontId="0" fillId="4" borderId="0" xfId="0" applyFill="1"/>
    <xf numFmtId="164" fontId="11" fillId="4" borderId="1" xfId="0" applyNumberFormat="1" applyFont="1" applyFill="1" applyBorder="1"/>
    <xf numFmtId="1" fontId="11" fillId="4" borderId="1" xfId="0" applyNumberFormat="1" applyFont="1" applyFill="1" applyBorder="1"/>
    <xf numFmtId="0" fontId="11" fillId="4" borderId="0" xfId="0" applyFont="1" applyFill="1" applyBorder="1"/>
    <xf numFmtId="2" fontId="22" fillId="2" borderId="2" xfId="0" applyNumberFormat="1" applyFont="1" applyFill="1" applyBorder="1" applyAlignment="1">
      <alignment horizontal="center" wrapText="1"/>
    </xf>
    <xf numFmtId="2" fontId="22" fillId="2" borderId="3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justify"/>
    </xf>
    <xf numFmtId="0" fontId="5" fillId="2" borderId="5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justify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0"/>
  <sheetViews>
    <sheetView tabSelected="1" workbookViewId="0">
      <pane xSplit="11" ySplit="11" topLeftCell="L12" activePane="bottomRight" state="frozen"/>
      <selection pane="topRight" activeCell="J1" sqref="J1"/>
      <selection pane="bottomLeft" activeCell="A12" sqref="A12"/>
      <selection pane="bottomRight" activeCell="M3" sqref="M3:R3"/>
    </sheetView>
  </sheetViews>
  <sheetFormatPr defaultRowHeight="15"/>
  <cols>
    <col min="1" max="1" width="4" customWidth="1"/>
    <col min="2" max="2" width="36.28515625" style="2" customWidth="1"/>
    <col min="3" max="3" width="9.140625" customWidth="1"/>
    <col min="4" max="4" width="12.5703125" customWidth="1"/>
    <col min="5" max="5" width="10.140625" customWidth="1"/>
    <col min="6" max="7" width="12" customWidth="1"/>
    <col min="8" max="8" width="11" customWidth="1"/>
    <col min="9" max="9" width="13" customWidth="1"/>
    <col min="10" max="10" width="13" style="63" customWidth="1"/>
    <col min="11" max="11" width="9.42578125" customWidth="1"/>
    <col min="12" max="12" width="8" customWidth="1"/>
    <col min="13" max="14" width="8.28515625" customWidth="1"/>
    <col min="15" max="15" width="10" customWidth="1"/>
    <col min="16" max="16" width="10" style="63" customWidth="1"/>
    <col min="17" max="17" width="9.85546875" customWidth="1"/>
    <col min="18" max="18" width="8.42578125" customWidth="1"/>
    <col min="19" max="20" width="7.85546875" customWidth="1"/>
    <col min="21" max="21" width="10.85546875" customWidth="1"/>
    <col min="22" max="22" width="10.85546875" style="63" customWidth="1"/>
    <col min="23" max="23" width="9.28515625" customWidth="1"/>
    <col min="24" max="24" width="11.7109375" customWidth="1"/>
    <col min="25" max="26" width="7.42578125" customWidth="1"/>
    <col min="27" max="27" width="9.5703125" customWidth="1"/>
    <col min="28" max="28" width="9.5703125" style="63" customWidth="1"/>
    <col min="29" max="29" width="8.7109375" customWidth="1"/>
    <col min="30" max="30" width="9" customWidth="1"/>
    <col min="31" max="33" width="9.140625" customWidth="1"/>
    <col min="34" max="34" width="9.140625" style="63" customWidth="1"/>
    <col min="35" max="39" width="9.140625" customWidth="1"/>
    <col min="40" max="40" width="9.140625" style="63" customWidth="1"/>
    <col min="41" max="42" width="9.140625" customWidth="1"/>
    <col min="43" max="44" width="11.7109375" customWidth="1"/>
    <col min="45" max="45" width="9.140625" customWidth="1"/>
    <col min="46" max="46" width="9.140625" style="63"/>
    <col min="47" max="51" width="9.140625" customWidth="1"/>
    <col min="52" max="52" width="9.140625" style="63"/>
    <col min="53" max="54" width="9.140625" customWidth="1"/>
    <col min="56" max="58" width="9.140625" customWidth="1"/>
    <col min="59" max="59" width="12.42578125" customWidth="1"/>
    <col min="60" max="60" width="12.140625" customWidth="1"/>
    <col min="61" max="62" width="9.140625" customWidth="1"/>
    <col min="64" max="65" width="9.140625" customWidth="1"/>
  </cols>
  <sheetData>
    <row r="1" spans="1:65" ht="48" customHeight="1">
      <c r="A1" s="67" t="s">
        <v>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"/>
      <c r="AF1" s="6"/>
      <c r="AG1" s="6"/>
      <c r="AI1" s="6"/>
      <c r="AJ1" s="6"/>
      <c r="AK1" s="6"/>
      <c r="AL1" s="6"/>
      <c r="AM1" s="6"/>
      <c r="AO1" s="6"/>
      <c r="AP1" s="6"/>
      <c r="AQ1" s="6"/>
      <c r="AR1" s="6"/>
      <c r="AS1" s="6"/>
      <c r="AU1" s="6"/>
      <c r="AV1" s="6"/>
      <c r="AW1" s="6"/>
      <c r="AX1" s="6"/>
      <c r="AY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</row>
    <row r="2" spans="1:65" ht="15.75" customHeight="1">
      <c r="A2" s="3"/>
      <c r="B2" s="4" t="s">
        <v>34</v>
      </c>
      <c r="C2" s="5"/>
      <c r="D2" s="7"/>
      <c r="E2" s="8"/>
      <c r="F2" s="8"/>
      <c r="G2" s="8"/>
      <c r="H2" s="9"/>
      <c r="I2" s="80" t="s">
        <v>1</v>
      </c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6"/>
      <c r="AR2" s="6"/>
      <c r="AS2" s="6"/>
      <c r="AU2" s="6"/>
      <c r="AV2" s="6"/>
      <c r="AW2" s="6"/>
      <c r="AX2" s="6"/>
      <c r="AY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1:65" ht="32.25" customHeight="1">
      <c r="A3" s="69" t="s">
        <v>2</v>
      </c>
      <c r="B3" s="71" t="s">
        <v>3</v>
      </c>
      <c r="C3" s="73"/>
      <c r="D3" s="82" t="s">
        <v>8</v>
      </c>
      <c r="E3" s="83"/>
      <c r="F3" s="84"/>
      <c r="G3" s="75" t="s">
        <v>22</v>
      </c>
      <c r="H3" s="76"/>
      <c r="I3" s="76"/>
      <c r="J3" s="76"/>
      <c r="K3" s="76"/>
      <c r="L3" s="79"/>
      <c r="M3" s="75" t="s">
        <v>27</v>
      </c>
      <c r="N3" s="76"/>
      <c r="O3" s="76"/>
      <c r="P3" s="76"/>
      <c r="Q3" s="77"/>
      <c r="R3" s="78"/>
      <c r="S3" s="75" t="s">
        <v>28</v>
      </c>
      <c r="T3" s="76"/>
      <c r="U3" s="76"/>
      <c r="V3" s="76"/>
      <c r="W3" s="77"/>
      <c r="X3" s="78"/>
      <c r="Y3" s="75" t="s">
        <v>29</v>
      </c>
      <c r="Z3" s="76"/>
      <c r="AA3" s="76"/>
      <c r="AB3" s="76"/>
      <c r="AC3" s="76"/>
      <c r="AD3" s="79"/>
      <c r="AE3" s="75" t="s">
        <v>30</v>
      </c>
      <c r="AF3" s="76"/>
      <c r="AG3" s="77"/>
      <c r="AH3" s="77"/>
      <c r="AI3" s="77"/>
      <c r="AJ3" s="78"/>
      <c r="AK3" s="75" t="s">
        <v>31</v>
      </c>
      <c r="AL3" s="76"/>
      <c r="AM3" s="77"/>
      <c r="AN3" s="77"/>
      <c r="AO3" s="77"/>
      <c r="AP3" s="78"/>
      <c r="AQ3" s="75" t="s">
        <v>32</v>
      </c>
      <c r="AR3" s="76"/>
      <c r="AS3" s="77"/>
      <c r="AT3" s="77"/>
      <c r="AU3" s="77"/>
      <c r="AV3" s="78"/>
      <c r="AW3" s="75" t="s">
        <v>33</v>
      </c>
      <c r="AX3" s="76"/>
      <c r="AY3" s="77"/>
      <c r="AZ3" s="77"/>
      <c r="BA3" s="77"/>
      <c r="BB3" s="78"/>
      <c r="BC3" s="77"/>
      <c r="BD3" s="77"/>
      <c r="BE3" s="78"/>
      <c r="BF3" s="75"/>
      <c r="BG3" s="77"/>
      <c r="BH3" s="77"/>
      <c r="BI3" s="78"/>
      <c r="BJ3" s="75"/>
      <c r="BK3" s="77"/>
      <c r="BL3" s="77"/>
      <c r="BM3" s="78"/>
    </row>
    <row r="4" spans="1:65" ht="45.75" thickBot="1">
      <c r="A4" s="70"/>
      <c r="B4" s="72"/>
      <c r="C4" s="74"/>
      <c r="D4" s="10" t="s">
        <v>4</v>
      </c>
      <c r="E4" s="10" t="s">
        <v>5</v>
      </c>
      <c r="F4" s="42" t="s">
        <v>7</v>
      </c>
      <c r="G4" s="46" t="s">
        <v>6</v>
      </c>
      <c r="H4" s="45" t="s">
        <v>24</v>
      </c>
      <c r="I4" s="41" t="s">
        <v>25</v>
      </c>
      <c r="J4" s="59" t="s">
        <v>36</v>
      </c>
      <c r="K4" s="41" t="s">
        <v>26</v>
      </c>
      <c r="L4" s="41" t="s">
        <v>23</v>
      </c>
      <c r="M4" s="49" t="s">
        <v>6</v>
      </c>
      <c r="N4" s="50" t="s">
        <v>24</v>
      </c>
      <c r="O4" s="51" t="s">
        <v>25</v>
      </c>
      <c r="P4" s="59" t="s">
        <v>36</v>
      </c>
      <c r="Q4" s="51" t="s">
        <v>26</v>
      </c>
      <c r="R4" s="52" t="s">
        <v>23</v>
      </c>
      <c r="S4" s="49" t="s">
        <v>6</v>
      </c>
      <c r="T4" s="49" t="s">
        <v>24</v>
      </c>
      <c r="U4" s="57" t="s">
        <v>25</v>
      </c>
      <c r="V4" s="59" t="s">
        <v>36</v>
      </c>
      <c r="W4" s="57" t="s">
        <v>26</v>
      </c>
      <c r="X4" s="57" t="s">
        <v>23</v>
      </c>
      <c r="Y4" s="49" t="s">
        <v>6</v>
      </c>
      <c r="Z4" s="49" t="s">
        <v>24</v>
      </c>
      <c r="AA4" s="57" t="s">
        <v>25</v>
      </c>
      <c r="AB4" s="59" t="s">
        <v>36</v>
      </c>
      <c r="AC4" s="57" t="s">
        <v>26</v>
      </c>
      <c r="AD4" s="57" t="s">
        <v>23</v>
      </c>
      <c r="AE4" s="49" t="s">
        <v>6</v>
      </c>
      <c r="AF4" s="49" t="s">
        <v>24</v>
      </c>
      <c r="AG4" s="57" t="s">
        <v>25</v>
      </c>
      <c r="AH4" s="59" t="s">
        <v>36</v>
      </c>
      <c r="AI4" s="57" t="s">
        <v>26</v>
      </c>
      <c r="AJ4" s="57" t="s">
        <v>23</v>
      </c>
      <c r="AK4" s="49" t="s">
        <v>6</v>
      </c>
      <c r="AL4" s="49" t="s">
        <v>24</v>
      </c>
      <c r="AM4" s="57" t="s">
        <v>25</v>
      </c>
      <c r="AN4" s="59" t="s">
        <v>36</v>
      </c>
      <c r="AO4" s="57" t="s">
        <v>26</v>
      </c>
      <c r="AP4" s="57" t="s">
        <v>23</v>
      </c>
      <c r="AQ4" s="49" t="s">
        <v>6</v>
      </c>
      <c r="AR4" s="49" t="s">
        <v>24</v>
      </c>
      <c r="AS4" s="57" t="s">
        <v>25</v>
      </c>
      <c r="AT4" s="59" t="s">
        <v>36</v>
      </c>
      <c r="AU4" s="57" t="s">
        <v>26</v>
      </c>
      <c r="AV4" s="57" t="s">
        <v>23</v>
      </c>
      <c r="AW4" s="49" t="s">
        <v>6</v>
      </c>
      <c r="AX4" s="49" t="s">
        <v>24</v>
      </c>
      <c r="AY4" s="57" t="s">
        <v>25</v>
      </c>
      <c r="AZ4" s="59" t="s">
        <v>36</v>
      </c>
      <c r="BA4" s="57" t="s">
        <v>26</v>
      </c>
      <c r="BB4" s="57" t="s">
        <v>23</v>
      </c>
      <c r="BC4" s="12"/>
      <c r="BD4" s="12"/>
      <c r="BE4" s="12"/>
      <c r="BF4" s="11"/>
      <c r="BG4" s="12"/>
      <c r="BH4" s="12"/>
      <c r="BI4" s="12"/>
      <c r="BJ4" s="11"/>
      <c r="BK4" s="12"/>
      <c r="BL4" s="12"/>
      <c r="BM4" s="12"/>
    </row>
    <row r="5" spans="1:65" s="1" customFormat="1" ht="21" customHeight="1" thickBot="1">
      <c r="A5" s="34">
        <v>1</v>
      </c>
      <c r="B5" s="36" t="s">
        <v>9</v>
      </c>
      <c r="C5" s="37" t="s">
        <v>19</v>
      </c>
      <c r="D5" s="39">
        <v>156</v>
      </c>
      <c r="E5" s="37">
        <v>695</v>
      </c>
      <c r="F5" s="43">
        <f>D5*E5</f>
        <v>108420</v>
      </c>
      <c r="G5" s="48">
        <f t="shared" ref="G5:G15" si="0">L5/E5</f>
        <v>149</v>
      </c>
      <c r="H5" s="15">
        <v>90000</v>
      </c>
      <c r="I5" s="16">
        <v>13555</v>
      </c>
      <c r="J5" s="60">
        <f>H5+I5</f>
        <v>103555</v>
      </c>
      <c r="K5" s="16"/>
      <c r="L5" s="54">
        <f>H5+I5</f>
        <v>103555</v>
      </c>
      <c r="M5" s="22">
        <f t="shared" ref="M5:M15" si="1">R5/E5</f>
        <v>0</v>
      </c>
      <c r="N5" s="17"/>
      <c r="O5" s="18"/>
      <c r="P5" s="65">
        <f>O5+N5</f>
        <v>0</v>
      </c>
      <c r="Q5" s="18"/>
      <c r="R5" s="55"/>
      <c r="S5" s="58">
        <f t="shared" ref="S5:S15" si="2">X5/E5</f>
        <v>0</v>
      </c>
      <c r="T5" s="16"/>
      <c r="U5" s="18"/>
      <c r="V5" s="61">
        <f>U5+T5</f>
        <v>0</v>
      </c>
      <c r="W5" s="18"/>
      <c r="X5" s="18"/>
      <c r="Y5" s="18">
        <f t="shared" ref="Y5:Y15" si="3">AD5/E5</f>
        <v>0</v>
      </c>
      <c r="Z5" s="18"/>
      <c r="AA5" s="18"/>
      <c r="AB5" s="61">
        <f>AA5+Z5</f>
        <v>0</v>
      </c>
      <c r="AC5" s="18"/>
      <c r="AD5" s="55"/>
      <c r="AE5" s="18">
        <f t="shared" ref="AE5:AE15" si="4">AJ5/E5</f>
        <v>150</v>
      </c>
      <c r="AF5" s="18">
        <v>80000</v>
      </c>
      <c r="AG5" s="18">
        <v>6875</v>
      </c>
      <c r="AH5" s="61">
        <f>AG5+AF5</f>
        <v>86875</v>
      </c>
      <c r="AI5" s="18">
        <v>17375</v>
      </c>
      <c r="AJ5" s="55">
        <f>AF5+AG5+AI5</f>
        <v>104250</v>
      </c>
      <c r="AK5" s="22">
        <f t="shared" ref="AK5:AK15" si="5">AP5/E5</f>
        <v>0</v>
      </c>
      <c r="AL5" s="18"/>
      <c r="AM5" s="18"/>
      <c r="AN5" s="61">
        <f>AM5+AL5</f>
        <v>0</v>
      </c>
      <c r="AO5" s="18"/>
      <c r="AP5" s="18"/>
      <c r="AQ5" s="18">
        <f t="shared" ref="AQ5:AQ15" si="6">AV5/E5</f>
        <v>0</v>
      </c>
      <c r="AR5" s="18"/>
      <c r="AS5" s="18"/>
      <c r="AT5" s="61">
        <f>AS5+AR5</f>
        <v>0</v>
      </c>
      <c r="AU5" s="16"/>
      <c r="AV5" s="16"/>
      <c r="AW5" s="16">
        <f t="shared" ref="AW5:AW15" si="7">BB5/E5</f>
        <v>184</v>
      </c>
      <c r="AX5" s="16">
        <v>96878.79</v>
      </c>
      <c r="AY5" s="16">
        <v>9687.8799999999992</v>
      </c>
      <c r="AZ5" s="60">
        <f>AY5+AX5</f>
        <v>106566.67</v>
      </c>
      <c r="BA5" s="16">
        <v>21313.33</v>
      </c>
      <c r="BB5" s="53">
        <f>AX5+AY5+BA5</f>
        <v>127880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</row>
    <row r="6" spans="1:65" s="1" customFormat="1" ht="33.75" customHeight="1" thickBot="1">
      <c r="A6" s="35">
        <v>2</v>
      </c>
      <c r="B6" s="36" t="s">
        <v>10</v>
      </c>
      <c r="C6" s="38" t="s">
        <v>0</v>
      </c>
      <c r="D6" s="40">
        <v>88</v>
      </c>
      <c r="E6" s="38">
        <v>67</v>
      </c>
      <c r="F6" s="43">
        <f t="shared" ref="F6:F15" si="8">D6*E6</f>
        <v>5896</v>
      </c>
      <c r="G6" s="48">
        <f t="shared" si="0"/>
        <v>0</v>
      </c>
      <c r="H6" s="15"/>
      <c r="I6" s="16"/>
      <c r="J6" s="60">
        <f t="shared" ref="J6:J15" si="9">H6+I6</f>
        <v>0</v>
      </c>
      <c r="K6" s="16"/>
      <c r="L6" s="54"/>
      <c r="M6" s="22">
        <f t="shared" si="1"/>
        <v>0</v>
      </c>
      <c r="N6" s="17"/>
      <c r="O6" s="18"/>
      <c r="P6" s="65">
        <f t="shared" ref="P6:P15" si="10">O6+N6</f>
        <v>0</v>
      </c>
      <c r="Q6" s="18"/>
      <c r="R6" s="55"/>
      <c r="S6" s="58">
        <f t="shared" si="2"/>
        <v>0</v>
      </c>
      <c r="T6" s="16"/>
      <c r="U6" s="18"/>
      <c r="V6" s="61">
        <f t="shared" ref="V6:V15" si="11">U6+T6</f>
        <v>0</v>
      </c>
      <c r="W6" s="18"/>
      <c r="X6" s="18"/>
      <c r="Y6" s="18">
        <f t="shared" si="3"/>
        <v>0</v>
      </c>
      <c r="Z6" s="18"/>
      <c r="AA6" s="18"/>
      <c r="AB6" s="61">
        <f t="shared" ref="AB6:AB15" si="12">AA6+Z6</f>
        <v>0</v>
      </c>
      <c r="AC6" s="18"/>
      <c r="AD6" s="55"/>
      <c r="AE6" s="18">
        <f t="shared" si="4"/>
        <v>0</v>
      </c>
      <c r="AF6" s="18"/>
      <c r="AG6" s="18"/>
      <c r="AH6" s="61">
        <f t="shared" ref="AH6:AH18" si="13">AG6+AF6</f>
        <v>0</v>
      </c>
      <c r="AI6" s="18"/>
      <c r="AJ6" s="55"/>
      <c r="AK6" s="22">
        <f t="shared" si="5"/>
        <v>0</v>
      </c>
      <c r="AL6" s="18"/>
      <c r="AM6" s="18"/>
      <c r="AN6" s="61">
        <f t="shared" ref="AN6:AN18" si="14">AM6+AL6</f>
        <v>0</v>
      </c>
      <c r="AO6" s="18"/>
      <c r="AP6" s="18"/>
      <c r="AQ6" s="18">
        <f t="shared" si="6"/>
        <v>0</v>
      </c>
      <c r="AR6" s="18"/>
      <c r="AS6" s="18"/>
      <c r="AT6" s="61">
        <f t="shared" ref="AT6:AT18" si="15">AS6+AR6</f>
        <v>0</v>
      </c>
      <c r="AU6" s="16"/>
      <c r="AV6" s="16"/>
      <c r="AW6" s="16">
        <f t="shared" si="7"/>
        <v>344</v>
      </c>
      <c r="AX6" s="16">
        <v>17460.61</v>
      </c>
      <c r="AY6" s="16">
        <v>1746.06</v>
      </c>
      <c r="AZ6" s="60">
        <f t="shared" ref="AZ6:AZ18" si="16">AY6+AX6</f>
        <v>19206.670000000002</v>
      </c>
      <c r="BA6" s="16">
        <v>3841.33</v>
      </c>
      <c r="BB6" s="53">
        <f t="shared" ref="BB6:BB15" si="17">AX6+AY6+BA6</f>
        <v>23048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</row>
    <row r="7" spans="1:65" s="1" customFormat="1" ht="33.75" thickBot="1">
      <c r="A7" s="35">
        <v>3</v>
      </c>
      <c r="B7" s="36" t="s">
        <v>11</v>
      </c>
      <c r="C7" s="38" t="s">
        <v>0</v>
      </c>
      <c r="D7" s="40">
        <v>82</v>
      </c>
      <c r="E7" s="38">
        <v>3698</v>
      </c>
      <c r="F7" s="43">
        <f t="shared" si="8"/>
        <v>303236</v>
      </c>
      <c r="G7" s="48">
        <f t="shared" si="0"/>
        <v>0</v>
      </c>
      <c r="H7" s="15"/>
      <c r="I7" s="16"/>
      <c r="J7" s="60">
        <f t="shared" si="9"/>
        <v>0</v>
      </c>
      <c r="K7" s="16"/>
      <c r="L7" s="54"/>
      <c r="M7" s="22">
        <f t="shared" si="1"/>
        <v>0</v>
      </c>
      <c r="N7" s="17"/>
      <c r="O7" s="18"/>
      <c r="P7" s="65">
        <f t="shared" si="10"/>
        <v>0</v>
      </c>
      <c r="Q7" s="18"/>
      <c r="R7" s="55"/>
      <c r="S7" s="58">
        <f t="shared" si="2"/>
        <v>0</v>
      </c>
      <c r="T7" s="16"/>
      <c r="U7" s="18"/>
      <c r="V7" s="61">
        <f t="shared" si="11"/>
        <v>0</v>
      </c>
      <c r="W7" s="18"/>
      <c r="X7" s="18"/>
      <c r="Y7" s="18">
        <f t="shared" si="3"/>
        <v>0</v>
      </c>
      <c r="Z7" s="18"/>
      <c r="AA7" s="18"/>
      <c r="AB7" s="61">
        <f t="shared" si="12"/>
        <v>0</v>
      </c>
      <c r="AC7" s="18"/>
      <c r="AD7" s="55"/>
      <c r="AE7" s="18">
        <f t="shared" si="4"/>
        <v>82</v>
      </c>
      <c r="AF7" s="18">
        <v>220000</v>
      </c>
      <c r="AG7" s="18">
        <v>32696.67</v>
      </c>
      <c r="AH7" s="61">
        <f t="shared" si="13"/>
        <v>252696.66999999998</v>
      </c>
      <c r="AI7" s="18">
        <v>50539.33</v>
      </c>
      <c r="AJ7" s="55">
        <f t="shared" ref="AJ7:AJ12" si="18">AF7+AG7+AI7</f>
        <v>303236</v>
      </c>
      <c r="AK7" s="22">
        <f t="shared" si="5"/>
        <v>0</v>
      </c>
      <c r="AL7" s="18"/>
      <c r="AM7" s="18"/>
      <c r="AN7" s="61">
        <f t="shared" si="14"/>
        <v>0</v>
      </c>
      <c r="AO7" s="18"/>
      <c r="AP7" s="18"/>
      <c r="AQ7" s="18">
        <f t="shared" si="6"/>
        <v>0</v>
      </c>
      <c r="AR7" s="18"/>
      <c r="AS7" s="18"/>
      <c r="AT7" s="61">
        <f t="shared" si="15"/>
        <v>0</v>
      </c>
      <c r="AU7" s="16"/>
      <c r="AV7" s="16"/>
      <c r="AW7" s="16">
        <f t="shared" si="7"/>
        <v>94</v>
      </c>
      <c r="AX7" s="16">
        <v>263342.43</v>
      </c>
      <c r="AY7" s="16">
        <v>26334.240000000002</v>
      </c>
      <c r="AZ7" s="60">
        <f t="shared" si="16"/>
        <v>289676.67</v>
      </c>
      <c r="BA7" s="16">
        <v>57935.33</v>
      </c>
      <c r="BB7" s="53">
        <f t="shared" si="17"/>
        <v>347612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</row>
    <row r="8" spans="1:65" s="1" customFormat="1" ht="33.75" thickBot="1">
      <c r="A8" s="34">
        <v>4</v>
      </c>
      <c r="B8" s="36" t="s">
        <v>11</v>
      </c>
      <c r="C8" s="38" t="s">
        <v>0</v>
      </c>
      <c r="D8" s="40">
        <v>87</v>
      </c>
      <c r="E8" s="38">
        <v>449</v>
      </c>
      <c r="F8" s="43">
        <f t="shared" si="8"/>
        <v>39063</v>
      </c>
      <c r="G8" s="48">
        <f t="shared" si="0"/>
        <v>0</v>
      </c>
      <c r="H8" s="15"/>
      <c r="I8" s="16"/>
      <c r="J8" s="60">
        <f t="shared" si="9"/>
        <v>0</v>
      </c>
      <c r="K8" s="16"/>
      <c r="L8" s="54"/>
      <c r="M8" s="22">
        <f t="shared" si="1"/>
        <v>0</v>
      </c>
      <c r="N8" s="17"/>
      <c r="O8" s="18"/>
      <c r="P8" s="65">
        <f t="shared" si="10"/>
        <v>0</v>
      </c>
      <c r="Q8" s="18"/>
      <c r="R8" s="55"/>
      <c r="S8" s="58">
        <f t="shared" si="2"/>
        <v>0</v>
      </c>
      <c r="T8" s="16"/>
      <c r="U8" s="18"/>
      <c r="V8" s="61">
        <f t="shared" si="11"/>
        <v>0</v>
      </c>
      <c r="W8" s="18"/>
      <c r="X8" s="18"/>
      <c r="Y8" s="18">
        <f t="shared" si="3"/>
        <v>0</v>
      </c>
      <c r="Z8" s="18"/>
      <c r="AA8" s="18"/>
      <c r="AB8" s="61">
        <f t="shared" si="12"/>
        <v>0</v>
      </c>
      <c r="AC8" s="18"/>
      <c r="AD8" s="55"/>
      <c r="AE8" s="18">
        <f t="shared" si="4"/>
        <v>87</v>
      </c>
      <c r="AF8" s="18">
        <v>30000</v>
      </c>
      <c r="AG8" s="18">
        <v>2552.5</v>
      </c>
      <c r="AH8" s="61">
        <f t="shared" si="13"/>
        <v>32552.5</v>
      </c>
      <c r="AI8" s="18">
        <v>6510.5</v>
      </c>
      <c r="AJ8" s="55">
        <f t="shared" si="18"/>
        <v>39063</v>
      </c>
      <c r="AK8" s="22">
        <f t="shared" si="5"/>
        <v>0</v>
      </c>
      <c r="AL8" s="18"/>
      <c r="AM8" s="18"/>
      <c r="AN8" s="61">
        <f t="shared" si="14"/>
        <v>0</v>
      </c>
      <c r="AO8" s="18"/>
      <c r="AP8" s="18"/>
      <c r="AQ8" s="18">
        <f t="shared" si="6"/>
        <v>0</v>
      </c>
      <c r="AR8" s="18"/>
      <c r="AS8" s="18"/>
      <c r="AT8" s="61">
        <f t="shared" si="15"/>
        <v>0</v>
      </c>
      <c r="AU8" s="16"/>
      <c r="AV8" s="16"/>
      <c r="AW8" s="16">
        <f t="shared" si="7"/>
        <v>94</v>
      </c>
      <c r="AX8" s="16">
        <v>31974.25</v>
      </c>
      <c r="AY8" s="16">
        <v>3197.42</v>
      </c>
      <c r="AZ8" s="60">
        <f t="shared" si="16"/>
        <v>35171.67</v>
      </c>
      <c r="BA8" s="16">
        <v>7034.33</v>
      </c>
      <c r="BB8" s="53">
        <f t="shared" si="17"/>
        <v>42206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spans="1:65" s="1" customFormat="1" ht="33.75" customHeight="1" thickBot="1">
      <c r="A9" s="35">
        <v>5</v>
      </c>
      <c r="B9" s="36" t="s">
        <v>12</v>
      </c>
      <c r="C9" s="38" t="s">
        <v>0</v>
      </c>
      <c r="D9" s="40">
        <v>312</v>
      </c>
      <c r="E9" s="38">
        <v>635</v>
      </c>
      <c r="F9" s="43">
        <f t="shared" si="8"/>
        <v>198120</v>
      </c>
      <c r="G9" s="48">
        <f t="shared" si="0"/>
        <v>0</v>
      </c>
      <c r="H9" s="15"/>
      <c r="I9" s="18"/>
      <c r="J9" s="60">
        <f t="shared" si="9"/>
        <v>0</v>
      </c>
      <c r="K9" s="16"/>
      <c r="L9" s="54"/>
      <c r="M9" s="22">
        <f t="shared" si="1"/>
        <v>0</v>
      </c>
      <c r="N9" s="17"/>
      <c r="O9" s="18"/>
      <c r="P9" s="65">
        <f t="shared" si="10"/>
        <v>0</v>
      </c>
      <c r="Q9" s="18"/>
      <c r="R9" s="55"/>
      <c r="S9" s="58">
        <f t="shared" si="2"/>
        <v>0</v>
      </c>
      <c r="T9" s="16"/>
      <c r="U9" s="18"/>
      <c r="V9" s="61">
        <f t="shared" si="11"/>
        <v>0</v>
      </c>
      <c r="W9" s="18"/>
      <c r="X9" s="18"/>
      <c r="Y9" s="18">
        <f t="shared" si="3"/>
        <v>0</v>
      </c>
      <c r="Z9" s="18"/>
      <c r="AA9" s="18"/>
      <c r="AB9" s="61">
        <f t="shared" si="12"/>
        <v>0</v>
      </c>
      <c r="AC9" s="18"/>
      <c r="AD9" s="55"/>
      <c r="AE9" s="18">
        <f t="shared" si="4"/>
        <v>312</v>
      </c>
      <c r="AF9" s="18">
        <v>150000</v>
      </c>
      <c r="AG9" s="18">
        <v>15100</v>
      </c>
      <c r="AH9" s="61">
        <f t="shared" si="13"/>
        <v>165100</v>
      </c>
      <c r="AI9" s="18">
        <v>33020</v>
      </c>
      <c r="AJ9" s="55">
        <f t="shared" si="18"/>
        <v>198120</v>
      </c>
      <c r="AK9" s="22">
        <f t="shared" si="5"/>
        <v>0</v>
      </c>
      <c r="AL9" s="18"/>
      <c r="AM9" s="18"/>
      <c r="AN9" s="61">
        <f t="shared" si="14"/>
        <v>0</v>
      </c>
      <c r="AO9" s="18"/>
      <c r="AP9" s="18"/>
      <c r="AQ9" s="18">
        <f t="shared" si="6"/>
        <v>0</v>
      </c>
      <c r="AR9" s="18"/>
      <c r="AS9" s="18"/>
      <c r="AT9" s="61">
        <f t="shared" si="15"/>
        <v>0</v>
      </c>
      <c r="AU9" s="16"/>
      <c r="AV9" s="16"/>
      <c r="AW9" s="16">
        <f t="shared" si="7"/>
        <v>444</v>
      </c>
      <c r="AX9" s="16">
        <v>213590.91</v>
      </c>
      <c r="AY9" s="16">
        <v>21359.09</v>
      </c>
      <c r="AZ9" s="60">
        <f t="shared" si="16"/>
        <v>234950</v>
      </c>
      <c r="BA9" s="16">
        <v>46990</v>
      </c>
      <c r="BB9" s="53">
        <f t="shared" si="17"/>
        <v>281940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spans="1:65" s="1" customFormat="1" ht="33.75" customHeight="1" thickBot="1">
      <c r="A10" s="35">
        <v>6</v>
      </c>
      <c r="B10" s="36" t="s">
        <v>13</v>
      </c>
      <c r="C10" s="38" t="s">
        <v>0</v>
      </c>
      <c r="D10" s="40">
        <v>414</v>
      </c>
      <c r="E10" s="38">
        <v>896</v>
      </c>
      <c r="F10" s="43">
        <f t="shared" si="8"/>
        <v>370944</v>
      </c>
      <c r="G10" s="48">
        <f t="shared" si="0"/>
        <v>0</v>
      </c>
      <c r="H10" s="15"/>
      <c r="I10" s="18"/>
      <c r="J10" s="60">
        <f t="shared" si="9"/>
        <v>0</v>
      </c>
      <c r="K10" s="16"/>
      <c r="L10" s="54"/>
      <c r="M10" s="22">
        <f t="shared" si="1"/>
        <v>0</v>
      </c>
      <c r="N10" s="17"/>
      <c r="O10" s="18"/>
      <c r="P10" s="65">
        <f t="shared" si="10"/>
        <v>0</v>
      </c>
      <c r="Q10" s="18"/>
      <c r="R10" s="55"/>
      <c r="S10" s="58">
        <f t="shared" si="2"/>
        <v>0</v>
      </c>
      <c r="T10" s="16"/>
      <c r="U10" s="18"/>
      <c r="V10" s="61">
        <f t="shared" si="11"/>
        <v>0</v>
      </c>
      <c r="W10" s="18"/>
      <c r="X10" s="18"/>
      <c r="Y10" s="18">
        <f t="shared" si="3"/>
        <v>0</v>
      </c>
      <c r="Z10" s="18"/>
      <c r="AA10" s="18"/>
      <c r="AB10" s="61">
        <f t="shared" si="12"/>
        <v>0</v>
      </c>
      <c r="AC10" s="18"/>
      <c r="AD10" s="55"/>
      <c r="AE10" s="18">
        <f t="shared" si="4"/>
        <v>414</v>
      </c>
      <c r="AF10" s="18">
        <v>270000</v>
      </c>
      <c r="AG10" s="18">
        <v>39120</v>
      </c>
      <c r="AH10" s="61">
        <f t="shared" si="13"/>
        <v>309120</v>
      </c>
      <c r="AI10" s="18">
        <v>61824</v>
      </c>
      <c r="AJ10" s="55">
        <f t="shared" si="18"/>
        <v>370944</v>
      </c>
      <c r="AK10" s="22">
        <f t="shared" si="5"/>
        <v>0</v>
      </c>
      <c r="AL10" s="18"/>
      <c r="AM10" s="18"/>
      <c r="AN10" s="61">
        <f t="shared" si="14"/>
        <v>0</v>
      </c>
      <c r="AO10" s="18"/>
      <c r="AP10" s="18"/>
      <c r="AQ10" s="18">
        <f t="shared" si="6"/>
        <v>0</v>
      </c>
      <c r="AR10" s="18"/>
      <c r="AS10" s="18"/>
      <c r="AT10" s="61">
        <f t="shared" si="15"/>
        <v>0</v>
      </c>
      <c r="AU10" s="16"/>
      <c r="AV10" s="16"/>
      <c r="AW10" s="16">
        <f t="shared" si="7"/>
        <v>544</v>
      </c>
      <c r="AX10" s="16">
        <v>369260.61</v>
      </c>
      <c r="AY10" s="16">
        <v>36926.06</v>
      </c>
      <c r="AZ10" s="60">
        <f t="shared" si="16"/>
        <v>406186.67</v>
      </c>
      <c r="BA10" s="16">
        <v>81237.33</v>
      </c>
      <c r="BB10" s="53">
        <f t="shared" si="17"/>
        <v>487424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spans="1:65" s="1" customFormat="1" ht="33.75" customHeight="1" thickBot="1">
      <c r="A11" s="34">
        <v>7</v>
      </c>
      <c r="B11" s="36" t="s">
        <v>14</v>
      </c>
      <c r="C11" s="38" t="s">
        <v>0</v>
      </c>
      <c r="D11" s="40">
        <v>267</v>
      </c>
      <c r="E11" s="38">
        <v>1127</v>
      </c>
      <c r="F11" s="43">
        <f t="shared" si="8"/>
        <v>300909</v>
      </c>
      <c r="G11" s="48">
        <f t="shared" si="0"/>
        <v>0</v>
      </c>
      <c r="H11" s="15"/>
      <c r="I11" s="18"/>
      <c r="J11" s="60">
        <f t="shared" si="9"/>
        <v>0</v>
      </c>
      <c r="K11" s="16"/>
      <c r="L11" s="54"/>
      <c r="M11" s="22">
        <f t="shared" si="1"/>
        <v>576.73469387755097</v>
      </c>
      <c r="N11" s="17">
        <v>507000</v>
      </c>
      <c r="O11" s="18">
        <v>34650</v>
      </c>
      <c r="P11" s="65">
        <f t="shared" si="10"/>
        <v>541650</v>
      </c>
      <c r="Q11" s="18">
        <v>108330</v>
      </c>
      <c r="R11" s="56">
        <f>N11+O11+Q11</f>
        <v>649980</v>
      </c>
      <c r="S11" s="58">
        <f t="shared" si="2"/>
        <v>324</v>
      </c>
      <c r="T11" s="16">
        <v>300000</v>
      </c>
      <c r="U11" s="17">
        <v>4290</v>
      </c>
      <c r="V11" s="61">
        <f t="shared" si="11"/>
        <v>304290</v>
      </c>
      <c r="W11" s="17">
        <v>60858</v>
      </c>
      <c r="X11" s="56">
        <f>T11+U11+W11</f>
        <v>365148</v>
      </c>
      <c r="Y11" s="18">
        <f t="shared" si="3"/>
        <v>270</v>
      </c>
      <c r="Z11" s="18">
        <v>223575</v>
      </c>
      <c r="AA11" s="18">
        <v>30000</v>
      </c>
      <c r="AB11" s="61">
        <f t="shared" si="12"/>
        <v>253575</v>
      </c>
      <c r="AC11" s="18">
        <v>50715</v>
      </c>
      <c r="AD11" s="55">
        <f>Z11+AA11+AC11</f>
        <v>304290</v>
      </c>
      <c r="AE11" s="18">
        <f t="shared" si="4"/>
        <v>0</v>
      </c>
      <c r="AF11" s="18"/>
      <c r="AG11" s="18"/>
      <c r="AH11" s="61">
        <f t="shared" si="13"/>
        <v>0</v>
      </c>
      <c r="AI11" s="18"/>
      <c r="AJ11" s="55"/>
      <c r="AK11" s="22">
        <f t="shared" si="5"/>
        <v>0</v>
      </c>
      <c r="AL11" s="18"/>
      <c r="AM11" s="18"/>
      <c r="AN11" s="61">
        <f t="shared" si="14"/>
        <v>0</v>
      </c>
      <c r="AO11" s="18"/>
      <c r="AP11" s="18"/>
      <c r="AQ11" s="18">
        <f t="shared" si="6"/>
        <v>300</v>
      </c>
      <c r="AR11" s="18">
        <v>210000</v>
      </c>
      <c r="AS11" s="18">
        <v>71750</v>
      </c>
      <c r="AT11" s="61">
        <f t="shared" si="15"/>
        <v>281750</v>
      </c>
      <c r="AU11" s="16">
        <v>56350</v>
      </c>
      <c r="AV11" s="54">
        <f>AR11+AS11+AU11</f>
        <v>338100</v>
      </c>
      <c r="AW11" s="16">
        <f t="shared" si="7"/>
        <v>0</v>
      </c>
      <c r="AX11" s="16"/>
      <c r="AY11" s="16"/>
      <c r="AZ11" s="60">
        <f t="shared" si="16"/>
        <v>0</v>
      </c>
      <c r="BA11" s="16"/>
      <c r="BB11" s="53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65" s="1" customFormat="1" ht="33.75" customHeight="1" thickBot="1">
      <c r="A12" s="35">
        <v>8</v>
      </c>
      <c r="B12" s="36" t="s">
        <v>15</v>
      </c>
      <c r="C12" s="38" t="s">
        <v>0</v>
      </c>
      <c r="D12" s="40">
        <v>83</v>
      </c>
      <c r="E12" s="38">
        <v>1457</v>
      </c>
      <c r="F12" s="43">
        <f t="shared" si="8"/>
        <v>120931</v>
      </c>
      <c r="G12" s="48">
        <f t="shared" si="0"/>
        <v>66.997254632807142</v>
      </c>
      <c r="H12" s="15">
        <v>90000</v>
      </c>
      <c r="I12" s="18">
        <v>7615</v>
      </c>
      <c r="J12" s="60">
        <f t="shared" si="9"/>
        <v>97615</v>
      </c>
      <c r="K12" s="16"/>
      <c r="L12" s="54">
        <f>H12+I12</f>
        <v>97615</v>
      </c>
      <c r="M12" s="22">
        <f t="shared" si="1"/>
        <v>123.54152367879203</v>
      </c>
      <c r="N12" s="17">
        <v>135000</v>
      </c>
      <c r="O12" s="18">
        <v>15000</v>
      </c>
      <c r="P12" s="65">
        <f t="shared" si="10"/>
        <v>150000</v>
      </c>
      <c r="Q12" s="18">
        <v>30000</v>
      </c>
      <c r="R12" s="56">
        <f t="shared" ref="R12:R15" si="19">N12+O12+Q12</f>
        <v>180000</v>
      </c>
      <c r="S12" s="58">
        <f t="shared" si="2"/>
        <v>0</v>
      </c>
      <c r="T12" s="16"/>
      <c r="U12" s="18"/>
      <c r="V12" s="61">
        <f t="shared" si="11"/>
        <v>0</v>
      </c>
      <c r="W12" s="18"/>
      <c r="X12" s="18"/>
      <c r="Y12" s="18">
        <f t="shared" si="3"/>
        <v>144</v>
      </c>
      <c r="Z12" s="18">
        <v>154840</v>
      </c>
      <c r="AA12" s="18">
        <v>20000</v>
      </c>
      <c r="AB12" s="61">
        <f t="shared" si="12"/>
        <v>174840</v>
      </c>
      <c r="AC12" s="18">
        <v>34968</v>
      </c>
      <c r="AD12" s="55">
        <f>Z12+AA12+AC12</f>
        <v>209808</v>
      </c>
      <c r="AE12" s="18">
        <f t="shared" si="4"/>
        <v>83</v>
      </c>
      <c r="AF12" s="18">
        <v>90000</v>
      </c>
      <c r="AG12" s="18">
        <v>10775.83</v>
      </c>
      <c r="AH12" s="61">
        <f t="shared" si="13"/>
        <v>100775.83</v>
      </c>
      <c r="AI12" s="18">
        <v>20155.169999999998</v>
      </c>
      <c r="AJ12" s="55">
        <f t="shared" si="18"/>
        <v>120931</v>
      </c>
      <c r="AK12" s="22">
        <f t="shared" si="5"/>
        <v>0</v>
      </c>
      <c r="AL12" s="18"/>
      <c r="AM12" s="18"/>
      <c r="AN12" s="61">
        <f t="shared" si="14"/>
        <v>0</v>
      </c>
      <c r="AO12" s="18"/>
      <c r="AP12" s="18"/>
      <c r="AQ12" s="18">
        <f t="shared" si="6"/>
        <v>0</v>
      </c>
      <c r="AR12" s="18"/>
      <c r="AS12" s="18"/>
      <c r="AT12" s="61">
        <f t="shared" si="15"/>
        <v>0</v>
      </c>
      <c r="AU12" s="16"/>
      <c r="AV12" s="16"/>
      <c r="AW12" s="16">
        <f t="shared" si="7"/>
        <v>364</v>
      </c>
      <c r="AX12" s="16">
        <v>401778.79</v>
      </c>
      <c r="AY12" s="16">
        <v>40177.879999999997</v>
      </c>
      <c r="AZ12" s="60">
        <f t="shared" si="16"/>
        <v>441956.67</v>
      </c>
      <c r="BA12" s="16">
        <v>88391.33</v>
      </c>
      <c r="BB12" s="53">
        <f t="shared" si="17"/>
        <v>530348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1" customFormat="1" ht="33.75" thickBot="1">
      <c r="A13" s="35">
        <v>9</v>
      </c>
      <c r="B13" s="36" t="s">
        <v>16</v>
      </c>
      <c r="C13" s="38" t="s">
        <v>20</v>
      </c>
      <c r="D13" s="40">
        <v>270</v>
      </c>
      <c r="E13" s="38">
        <v>466</v>
      </c>
      <c r="F13" s="43">
        <f t="shared" si="8"/>
        <v>125820</v>
      </c>
      <c r="G13" s="48">
        <f t="shared" si="0"/>
        <v>0</v>
      </c>
      <c r="H13" s="15"/>
      <c r="I13" s="18"/>
      <c r="J13" s="60">
        <f t="shared" si="9"/>
        <v>0</v>
      </c>
      <c r="K13" s="16"/>
      <c r="L13" s="54"/>
      <c r="M13" s="22">
        <f t="shared" si="1"/>
        <v>0</v>
      </c>
      <c r="N13" s="17"/>
      <c r="O13" s="18"/>
      <c r="P13" s="65">
        <f t="shared" si="10"/>
        <v>0</v>
      </c>
      <c r="Q13" s="18"/>
      <c r="R13" s="56"/>
      <c r="S13" s="58">
        <f t="shared" si="2"/>
        <v>0</v>
      </c>
      <c r="T13" s="16"/>
      <c r="U13" s="18"/>
      <c r="V13" s="61">
        <f t="shared" si="11"/>
        <v>0</v>
      </c>
      <c r="W13" s="18"/>
      <c r="X13" s="18"/>
      <c r="Y13" s="18">
        <f t="shared" si="3"/>
        <v>0</v>
      </c>
      <c r="Z13" s="18"/>
      <c r="AA13" s="18"/>
      <c r="AB13" s="61">
        <f t="shared" si="12"/>
        <v>0</v>
      </c>
      <c r="AC13" s="18"/>
      <c r="AD13" s="55"/>
      <c r="AE13" s="18">
        <f t="shared" si="4"/>
        <v>0</v>
      </c>
      <c r="AF13" s="18"/>
      <c r="AG13" s="18"/>
      <c r="AH13" s="61">
        <f t="shared" si="13"/>
        <v>0</v>
      </c>
      <c r="AI13" s="18"/>
      <c r="AJ13" s="55"/>
      <c r="AK13" s="22">
        <f t="shared" si="5"/>
        <v>0</v>
      </c>
      <c r="AL13" s="18"/>
      <c r="AM13" s="18"/>
      <c r="AN13" s="61">
        <f t="shared" si="14"/>
        <v>0</v>
      </c>
      <c r="AO13" s="18"/>
      <c r="AP13" s="18"/>
      <c r="AQ13" s="18">
        <f t="shared" si="6"/>
        <v>0</v>
      </c>
      <c r="AR13" s="18"/>
      <c r="AS13" s="18"/>
      <c r="AT13" s="61">
        <f t="shared" si="15"/>
        <v>0</v>
      </c>
      <c r="AU13" s="16"/>
      <c r="AV13" s="16"/>
      <c r="AW13" s="16">
        <f t="shared" si="7"/>
        <v>705</v>
      </c>
      <c r="AX13" s="16">
        <v>248886.36</v>
      </c>
      <c r="AY13" s="16">
        <v>24888.639999999999</v>
      </c>
      <c r="AZ13" s="60">
        <f t="shared" si="16"/>
        <v>273775</v>
      </c>
      <c r="BA13" s="16">
        <v>54755</v>
      </c>
      <c r="BB13" s="53">
        <f t="shared" si="17"/>
        <v>328530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1" customFormat="1" ht="33.75" customHeight="1" thickBot="1">
      <c r="A14" s="34">
        <v>10</v>
      </c>
      <c r="B14" s="36" t="s">
        <v>17</v>
      </c>
      <c r="C14" s="38" t="s">
        <v>21</v>
      </c>
      <c r="D14" s="40">
        <v>218</v>
      </c>
      <c r="E14" s="38">
        <v>918</v>
      </c>
      <c r="F14" s="43">
        <f t="shared" si="8"/>
        <v>200124</v>
      </c>
      <c r="G14" s="48">
        <f t="shared" si="0"/>
        <v>301</v>
      </c>
      <c r="H14" s="15">
        <v>131274</v>
      </c>
      <c r="I14" s="18">
        <v>145044</v>
      </c>
      <c r="J14" s="60">
        <f t="shared" si="9"/>
        <v>276318</v>
      </c>
      <c r="K14" s="16"/>
      <c r="L14" s="54">
        <f>H14+I14</f>
        <v>276318</v>
      </c>
      <c r="M14" s="22">
        <f t="shared" si="1"/>
        <v>588.23529411764707</v>
      </c>
      <c r="N14" s="17">
        <v>400000</v>
      </c>
      <c r="O14" s="18">
        <v>50000</v>
      </c>
      <c r="P14" s="65">
        <f t="shared" si="10"/>
        <v>450000</v>
      </c>
      <c r="Q14" s="18">
        <v>90000</v>
      </c>
      <c r="R14" s="56">
        <f t="shared" si="19"/>
        <v>540000</v>
      </c>
      <c r="S14" s="58">
        <f t="shared" si="2"/>
        <v>0</v>
      </c>
      <c r="T14" s="16"/>
      <c r="U14" s="18"/>
      <c r="V14" s="61">
        <f t="shared" si="11"/>
        <v>0</v>
      </c>
      <c r="W14" s="18"/>
      <c r="X14" s="18"/>
      <c r="Y14" s="18">
        <f t="shared" si="3"/>
        <v>0</v>
      </c>
      <c r="Z14" s="18"/>
      <c r="AA14" s="18"/>
      <c r="AB14" s="61">
        <f t="shared" si="12"/>
        <v>0</v>
      </c>
      <c r="AC14" s="18"/>
      <c r="AD14" s="55"/>
      <c r="AE14" s="18">
        <f t="shared" si="4"/>
        <v>0</v>
      </c>
      <c r="AF14" s="18"/>
      <c r="AG14" s="18"/>
      <c r="AH14" s="61">
        <f t="shared" si="13"/>
        <v>0</v>
      </c>
      <c r="AI14" s="18"/>
      <c r="AJ14" s="55"/>
      <c r="AK14" s="22">
        <f t="shared" si="5"/>
        <v>875.8169934640523</v>
      </c>
      <c r="AL14" s="18">
        <v>600000</v>
      </c>
      <c r="AM14" s="18">
        <v>70000</v>
      </c>
      <c r="AN14" s="61">
        <f t="shared" si="14"/>
        <v>670000</v>
      </c>
      <c r="AO14" s="18">
        <v>134000</v>
      </c>
      <c r="AP14" s="55">
        <f>AL14+AM14+AO14</f>
        <v>804000</v>
      </c>
      <c r="AQ14" s="18">
        <f t="shared" si="6"/>
        <v>0</v>
      </c>
      <c r="AR14" s="18"/>
      <c r="AS14" s="18"/>
      <c r="AT14" s="61">
        <f t="shared" si="15"/>
        <v>0</v>
      </c>
      <c r="AU14" s="16"/>
      <c r="AV14" s="16"/>
      <c r="AW14" s="16">
        <f t="shared" si="7"/>
        <v>1200</v>
      </c>
      <c r="AX14" s="16">
        <v>834545.45</v>
      </c>
      <c r="AY14" s="16">
        <v>83454.55</v>
      </c>
      <c r="AZ14" s="60">
        <f t="shared" si="16"/>
        <v>918000</v>
      </c>
      <c r="BA14" s="16">
        <v>183600</v>
      </c>
      <c r="BB14" s="53">
        <f t="shared" si="17"/>
        <v>1101600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1" customFormat="1" ht="33.75" customHeight="1" thickBot="1">
      <c r="A15" s="35">
        <v>11</v>
      </c>
      <c r="B15" s="36" t="s">
        <v>18</v>
      </c>
      <c r="C15" s="38" t="s">
        <v>21</v>
      </c>
      <c r="D15" s="40">
        <v>218</v>
      </c>
      <c r="E15" s="38">
        <v>579</v>
      </c>
      <c r="F15" s="43">
        <f t="shared" si="8"/>
        <v>126222</v>
      </c>
      <c r="G15" s="48">
        <f t="shared" si="0"/>
        <v>0</v>
      </c>
      <c r="H15" s="15"/>
      <c r="I15" s="18"/>
      <c r="J15" s="60">
        <f t="shared" si="9"/>
        <v>0</v>
      </c>
      <c r="K15" s="16"/>
      <c r="L15" s="54"/>
      <c r="M15" s="22">
        <f t="shared" si="1"/>
        <v>404.14507772020727</v>
      </c>
      <c r="N15" s="17">
        <v>170000</v>
      </c>
      <c r="O15" s="18">
        <v>25000</v>
      </c>
      <c r="P15" s="65">
        <f t="shared" si="10"/>
        <v>195000</v>
      </c>
      <c r="Q15" s="18">
        <v>39000</v>
      </c>
      <c r="R15" s="56">
        <f t="shared" si="19"/>
        <v>234000</v>
      </c>
      <c r="S15" s="58">
        <f t="shared" si="2"/>
        <v>0</v>
      </c>
      <c r="T15" s="16"/>
      <c r="U15" s="18"/>
      <c r="V15" s="61">
        <f t="shared" si="11"/>
        <v>0</v>
      </c>
      <c r="W15" s="18"/>
      <c r="X15" s="18"/>
      <c r="Y15" s="18">
        <f t="shared" si="3"/>
        <v>0</v>
      </c>
      <c r="Z15" s="18"/>
      <c r="AA15" s="18"/>
      <c r="AB15" s="61">
        <f t="shared" si="12"/>
        <v>0</v>
      </c>
      <c r="AC15" s="18"/>
      <c r="AD15" s="55"/>
      <c r="AE15" s="18">
        <f t="shared" si="4"/>
        <v>0</v>
      </c>
      <c r="AF15" s="18"/>
      <c r="AG15" s="18"/>
      <c r="AH15" s="61">
        <f t="shared" si="13"/>
        <v>0</v>
      </c>
      <c r="AI15" s="18"/>
      <c r="AJ15" s="55"/>
      <c r="AK15" s="22">
        <f t="shared" si="5"/>
        <v>699.48186528497411</v>
      </c>
      <c r="AL15" s="18">
        <v>300000</v>
      </c>
      <c r="AM15" s="18">
        <v>37500</v>
      </c>
      <c r="AN15" s="61">
        <f t="shared" si="14"/>
        <v>337500</v>
      </c>
      <c r="AO15" s="18">
        <v>67500</v>
      </c>
      <c r="AP15" s="55">
        <f>AL15+AM15+AO15</f>
        <v>405000</v>
      </c>
      <c r="AQ15" s="18">
        <f t="shared" si="6"/>
        <v>0</v>
      </c>
      <c r="AR15" s="18"/>
      <c r="AS15" s="18"/>
      <c r="AT15" s="61">
        <f t="shared" si="15"/>
        <v>0</v>
      </c>
      <c r="AU15" s="16"/>
      <c r="AV15" s="16"/>
      <c r="AW15" s="16">
        <f t="shared" si="7"/>
        <v>634</v>
      </c>
      <c r="AX15" s="16">
        <v>278095.45</v>
      </c>
      <c r="AY15" s="16">
        <v>27809.55</v>
      </c>
      <c r="AZ15" s="60">
        <f t="shared" si="16"/>
        <v>305905</v>
      </c>
      <c r="BA15" s="16">
        <v>61181</v>
      </c>
      <c r="BB15" s="53">
        <f t="shared" si="17"/>
        <v>367086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1" customFormat="1" ht="15.75" thickBot="1">
      <c r="A16" s="19"/>
      <c r="B16" s="20"/>
      <c r="C16" s="21"/>
      <c r="D16" s="14"/>
      <c r="E16" s="19"/>
      <c r="F16" s="44"/>
      <c r="G16" s="47"/>
      <c r="H16" s="15"/>
      <c r="I16" s="18"/>
      <c r="J16" s="61"/>
      <c r="K16" s="16"/>
      <c r="L16" s="16"/>
      <c r="M16" s="17"/>
      <c r="N16" s="17"/>
      <c r="O16" s="18"/>
      <c r="P16" s="61"/>
      <c r="Q16" s="18"/>
      <c r="R16" s="18"/>
      <c r="S16" s="18"/>
      <c r="T16" s="18"/>
      <c r="U16" s="18"/>
      <c r="V16" s="61"/>
      <c r="W16" s="18"/>
      <c r="X16" s="18"/>
      <c r="Y16" s="18"/>
      <c r="Z16" s="18"/>
      <c r="AA16" s="18"/>
      <c r="AB16" s="61"/>
      <c r="AC16" s="18"/>
      <c r="AD16" s="18"/>
      <c r="AE16" s="18"/>
      <c r="AF16" s="18"/>
      <c r="AG16" s="18"/>
      <c r="AH16" s="61">
        <f t="shared" si="13"/>
        <v>0</v>
      </c>
      <c r="AI16" s="18"/>
      <c r="AJ16" s="18"/>
      <c r="AK16" s="18"/>
      <c r="AL16" s="18"/>
      <c r="AM16" s="18"/>
      <c r="AN16" s="61">
        <f t="shared" si="14"/>
        <v>0</v>
      </c>
      <c r="AO16" s="18"/>
      <c r="AP16" s="18"/>
      <c r="AQ16" s="18"/>
      <c r="AR16" s="18"/>
      <c r="AS16" s="18"/>
      <c r="AT16" s="61">
        <f t="shared" si="15"/>
        <v>0</v>
      </c>
      <c r="AU16" s="16"/>
      <c r="AV16" s="16"/>
      <c r="AW16" s="16"/>
      <c r="AX16" s="16"/>
      <c r="AY16" s="16"/>
      <c r="AZ16" s="60">
        <f t="shared" si="16"/>
        <v>0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72" s="1" customFormat="1" ht="15.75" thickBot="1">
      <c r="A17" s="13"/>
      <c r="B17" s="20"/>
      <c r="C17" s="21"/>
      <c r="D17" s="14"/>
      <c r="E17" s="19"/>
      <c r="F17" s="44"/>
      <c r="G17" s="47"/>
      <c r="H17" s="15"/>
      <c r="I17" s="18"/>
      <c r="J17" s="61"/>
      <c r="K17" s="16"/>
      <c r="L17" s="16"/>
      <c r="M17" s="17"/>
      <c r="N17" s="17"/>
      <c r="O17" s="18"/>
      <c r="P17" s="61"/>
      <c r="Q17" s="18"/>
      <c r="R17" s="18"/>
      <c r="S17" s="16"/>
      <c r="T17" s="16"/>
      <c r="U17" s="18"/>
      <c r="V17" s="61"/>
      <c r="W17" s="18"/>
      <c r="X17" s="18"/>
      <c r="Y17" s="18"/>
      <c r="Z17" s="18"/>
      <c r="AA17" s="18"/>
      <c r="AB17" s="61"/>
      <c r="AC17" s="18"/>
      <c r="AD17" s="18"/>
      <c r="AE17" s="18"/>
      <c r="AF17" s="18"/>
      <c r="AG17" s="18"/>
      <c r="AH17" s="61">
        <f t="shared" si="13"/>
        <v>0</v>
      </c>
      <c r="AI17" s="18"/>
      <c r="AJ17" s="18"/>
      <c r="AK17" s="18"/>
      <c r="AL17" s="18"/>
      <c r="AM17" s="18"/>
      <c r="AN17" s="61">
        <f t="shared" si="14"/>
        <v>0</v>
      </c>
      <c r="AO17" s="18"/>
      <c r="AP17" s="18"/>
      <c r="AQ17" s="18"/>
      <c r="AR17" s="18"/>
      <c r="AS17" s="18"/>
      <c r="AT17" s="61">
        <f t="shared" si="15"/>
        <v>0</v>
      </c>
      <c r="AU17" s="16"/>
      <c r="AV17" s="16"/>
      <c r="AW17" s="16"/>
      <c r="AX17" s="16"/>
      <c r="AY17" s="16"/>
      <c r="AZ17" s="60">
        <f t="shared" si="16"/>
        <v>0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spans="1:72" s="1" customFormat="1" ht="15.75" thickBot="1">
      <c r="A18" s="19"/>
      <c r="B18" s="20"/>
      <c r="C18" s="21"/>
      <c r="D18" s="14"/>
      <c r="E18" s="19"/>
      <c r="F18" s="44"/>
      <c r="G18" s="47"/>
      <c r="H18" s="15"/>
      <c r="I18" s="18"/>
      <c r="J18" s="61"/>
      <c r="K18" s="16"/>
      <c r="L18" s="16"/>
      <c r="M18" s="17"/>
      <c r="N18" s="17"/>
      <c r="O18" s="18"/>
      <c r="P18" s="61"/>
      <c r="Q18" s="18"/>
      <c r="R18" s="18"/>
      <c r="S18" s="16"/>
      <c r="T18" s="16"/>
      <c r="U18" s="22"/>
      <c r="V18" s="64"/>
      <c r="W18" s="18"/>
      <c r="X18" s="18"/>
      <c r="Y18" s="18"/>
      <c r="Z18" s="18"/>
      <c r="AA18" s="18"/>
      <c r="AB18" s="61"/>
      <c r="AC18" s="18"/>
      <c r="AD18" s="18"/>
      <c r="AE18" s="18"/>
      <c r="AF18" s="18"/>
      <c r="AG18" s="18"/>
      <c r="AH18" s="61">
        <f t="shared" si="13"/>
        <v>0</v>
      </c>
      <c r="AI18" s="18"/>
      <c r="AJ18" s="18"/>
      <c r="AK18" s="18"/>
      <c r="AL18" s="18"/>
      <c r="AM18" s="18"/>
      <c r="AN18" s="61">
        <f t="shared" si="14"/>
        <v>0</v>
      </c>
      <c r="AO18" s="18"/>
      <c r="AP18" s="18"/>
      <c r="AQ18" s="18"/>
      <c r="AR18" s="18"/>
      <c r="AS18" s="18"/>
      <c r="AT18" s="61">
        <f t="shared" si="15"/>
        <v>0</v>
      </c>
      <c r="AU18" s="16"/>
      <c r="AV18" s="16"/>
      <c r="AW18" s="16"/>
      <c r="AX18" s="16"/>
      <c r="AY18" s="16"/>
      <c r="AZ18" s="60">
        <f t="shared" si="16"/>
        <v>0</v>
      </c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spans="1:72" s="1" customFormat="1" ht="15.75" thickBot="1">
      <c r="A19" s="19"/>
      <c r="B19" s="20"/>
      <c r="C19" s="21"/>
      <c r="D19" s="14"/>
      <c r="E19" s="19"/>
      <c r="F19" s="44"/>
      <c r="G19" s="47"/>
      <c r="H19" s="15"/>
      <c r="I19" s="18"/>
      <c r="J19" s="61"/>
      <c r="K19" s="16"/>
      <c r="L19" s="16"/>
      <c r="M19" s="17"/>
      <c r="N19" s="17"/>
      <c r="O19" s="18"/>
      <c r="P19" s="61"/>
      <c r="Q19" s="18"/>
      <c r="R19" s="18"/>
      <c r="S19" s="16"/>
      <c r="T19" s="16"/>
      <c r="U19" s="18"/>
      <c r="V19" s="61"/>
      <c r="W19" s="18"/>
      <c r="X19" s="18"/>
      <c r="Y19" s="18"/>
      <c r="Z19" s="18"/>
      <c r="AA19" s="18"/>
      <c r="AB19" s="61"/>
      <c r="AC19" s="18"/>
      <c r="AD19" s="18"/>
      <c r="AE19" s="18"/>
      <c r="AF19" s="18"/>
      <c r="AG19" s="18"/>
      <c r="AH19" s="61"/>
      <c r="AI19" s="18"/>
      <c r="AJ19" s="18"/>
      <c r="AK19" s="18"/>
      <c r="AL19" s="18"/>
      <c r="AM19" s="18"/>
      <c r="AN19" s="61"/>
      <c r="AO19" s="18"/>
      <c r="AP19" s="18"/>
      <c r="AQ19" s="18"/>
      <c r="AR19" s="18"/>
      <c r="AS19" s="18"/>
      <c r="AT19" s="61"/>
      <c r="AU19" s="16"/>
      <c r="AV19" s="16"/>
      <c r="AW19" s="16"/>
      <c r="AX19" s="16"/>
      <c r="AY19" s="16"/>
      <c r="AZ19" s="60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spans="1:72" s="1" customFormat="1" ht="18.75" customHeight="1" thickBot="1">
      <c r="A20" s="13"/>
      <c r="B20" s="20"/>
      <c r="C20" s="21"/>
      <c r="D20" s="14"/>
      <c r="E20" s="19"/>
      <c r="F20" s="44"/>
      <c r="G20" s="47"/>
      <c r="H20" s="15"/>
      <c r="I20" s="18"/>
      <c r="J20" s="61"/>
      <c r="K20" s="16"/>
      <c r="L20" s="16"/>
      <c r="M20" s="17"/>
      <c r="N20" s="17"/>
      <c r="O20" s="18"/>
      <c r="P20" s="61"/>
      <c r="Q20" s="18"/>
      <c r="R20" s="18"/>
      <c r="S20" s="16"/>
      <c r="T20" s="16"/>
      <c r="U20" s="18"/>
      <c r="V20" s="61"/>
      <c r="W20" s="18"/>
      <c r="X20" s="18"/>
      <c r="Y20" s="18"/>
      <c r="Z20" s="18"/>
      <c r="AA20" s="18"/>
      <c r="AB20" s="61"/>
      <c r="AC20" s="18"/>
      <c r="AD20" s="18"/>
      <c r="AE20" s="18"/>
      <c r="AF20" s="18"/>
      <c r="AG20" s="18"/>
      <c r="AH20" s="61"/>
      <c r="AI20" s="18"/>
      <c r="AJ20" s="18"/>
      <c r="AK20" s="18"/>
      <c r="AL20" s="18"/>
      <c r="AM20" s="18"/>
      <c r="AN20" s="61"/>
      <c r="AO20" s="18"/>
      <c r="AP20" s="18"/>
      <c r="AQ20" s="18"/>
      <c r="AR20" s="18"/>
      <c r="AS20" s="18"/>
      <c r="AT20" s="61"/>
      <c r="AU20" s="16"/>
      <c r="AV20" s="16"/>
      <c r="AW20" s="16"/>
      <c r="AX20" s="16"/>
      <c r="AY20" s="16"/>
      <c r="AZ20" s="60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spans="1:72" s="1" customFormat="1" ht="15.75" thickBot="1">
      <c r="A21" s="19"/>
      <c r="B21" s="20"/>
      <c r="C21" s="21"/>
      <c r="D21" s="14"/>
      <c r="E21" s="19"/>
      <c r="F21" s="44"/>
      <c r="G21" s="47"/>
      <c r="H21" s="15"/>
      <c r="I21" s="18"/>
      <c r="J21" s="61"/>
      <c r="K21" s="16"/>
      <c r="L21" s="16"/>
      <c r="M21" s="17"/>
      <c r="N21" s="17"/>
      <c r="O21" s="18"/>
      <c r="P21" s="61"/>
      <c r="Q21" s="18"/>
      <c r="R21" s="18"/>
      <c r="S21" s="16"/>
      <c r="T21" s="16"/>
      <c r="U21" s="16"/>
      <c r="V21" s="60"/>
      <c r="W21" s="16"/>
      <c r="X21" s="18"/>
      <c r="Y21" s="18"/>
      <c r="Z21" s="18"/>
      <c r="AA21" s="18"/>
      <c r="AB21" s="61"/>
      <c r="AC21" s="18"/>
      <c r="AD21" s="18"/>
      <c r="AE21" s="18"/>
      <c r="AF21" s="18"/>
      <c r="AG21" s="18"/>
      <c r="AH21" s="61"/>
      <c r="AI21" s="18"/>
      <c r="AJ21" s="18"/>
      <c r="AK21" s="18"/>
      <c r="AL21" s="18"/>
      <c r="AM21" s="18"/>
      <c r="AN21" s="61"/>
      <c r="AO21" s="18"/>
      <c r="AP21" s="18"/>
      <c r="AQ21" s="18"/>
      <c r="AR21" s="18"/>
      <c r="AS21" s="18"/>
      <c r="AT21" s="61"/>
      <c r="AU21" s="16"/>
      <c r="AV21" s="16"/>
      <c r="AW21" s="16"/>
      <c r="AX21" s="16"/>
      <c r="AY21" s="16"/>
      <c r="AZ21" s="60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spans="1:72" s="1" customFormat="1" ht="19.5" customHeight="1" thickBot="1">
      <c r="A22" s="19"/>
      <c r="B22" s="20"/>
      <c r="C22" s="21"/>
      <c r="D22" s="14"/>
      <c r="E22" s="19"/>
      <c r="F22" s="44"/>
      <c r="G22" s="47"/>
      <c r="H22" s="15"/>
      <c r="I22" s="18"/>
      <c r="J22" s="61"/>
      <c r="K22" s="16"/>
      <c r="L22" s="16"/>
      <c r="M22" s="17"/>
      <c r="N22" s="17"/>
      <c r="O22" s="18"/>
      <c r="P22" s="61"/>
      <c r="Q22" s="18"/>
      <c r="R22" s="18"/>
      <c r="S22" s="16"/>
      <c r="T22" s="16"/>
      <c r="U22" s="18"/>
      <c r="V22" s="61"/>
      <c r="W22" s="18"/>
      <c r="X22" s="18"/>
      <c r="Y22" s="18"/>
      <c r="Z22" s="18"/>
      <c r="AA22" s="18"/>
      <c r="AB22" s="61"/>
      <c r="AC22" s="18"/>
      <c r="AD22" s="18"/>
      <c r="AE22" s="18"/>
      <c r="AF22" s="18"/>
      <c r="AG22" s="18"/>
      <c r="AH22" s="61"/>
      <c r="AI22" s="18"/>
      <c r="AJ22" s="18"/>
      <c r="AK22" s="18"/>
      <c r="AL22" s="18"/>
      <c r="AM22" s="18"/>
      <c r="AN22" s="61"/>
      <c r="AO22" s="18"/>
      <c r="AP22" s="18"/>
      <c r="AQ22" s="18"/>
      <c r="AR22" s="18"/>
      <c r="AS22" s="18"/>
      <c r="AT22" s="61"/>
      <c r="AU22" s="16"/>
      <c r="AV22" s="16"/>
      <c r="AW22" s="16"/>
      <c r="AX22" s="16"/>
      <c r="AY22" s="16"/>
      <c r="AZ22" s="60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spans="1:72" s="1" customFormat="1" ht="15.75" thickBot="1">
      <c r="A23" s="13"/>
      <c r="B23" s="20"/>
      <c r="C23" s="21"/>
      <c r="D23" s="14"/>
      <c r="E23" s="19"/>
      <c r="F23" s="44"/>
      <c r="G23" s="47"/>
      <c r="H23" s="15"/>
      <c r="I23" s="18"/>
      <c r="J23" s="61"/>
      <c r="K23" s="16"/>
      <c r="L23" s="16"/>
      <c r="M23" s="17"/>
      <c r="N23" s="17"/>
      <c r="O23" s="18"/>
      <c r="P23" s="61"/>
      <c r="Q23" s="18"/>
      <c r="R23" s="18"/>
      <c r="S23" s="16"/>
      <c r="T23" s="16"/>
      <c r="U23" s="18"/>
      <c r="V23" s="61"/>
      <c r="W23" s="18"/>
      <c r="X23" s="18"/>
      <c r="AB23" s="60"/>
      <c r="AE23" s="18"/>
      <c r="AF23" s="18"/>
      <c r="AG23" s="18"/>
      <c r="AH23" s="61"/>
      <c r="AI23" s="18"/>
      <c r="AJ23" s="18"/>
      <c r="AK23" s="18"/>
      <c r="AL23" s="18"/>
      <c r="AM23" s="18"/>
      <c r="AN23" s="61"/>
      <c r="AO23" s="18"/>
      <c r="AP23" s="18"/>
      <c r="AQ23" s="18"/>
      <c r="AR23" s="18"/>
      <c r="AS23" s="18"/>
      <c r="AT23" s="61"/>
      <c r="AU23" s="16"/>
      <c r="AV23" s="16"/>
      <c r="AW23" s="16"/>
      <c r="AX23" s="16"/>
      <c r="AY23" s="16"/>
      <c r="AZ23" s="60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spans="1:72" ht="15.75" thickBot="1">
      <c r="A24" s="19"/>
      <c r="B24" s="20"/>
      <c r="C24" s="21"/>
      <c r="D24" s="14"/>
      <c r="E24" s="19"/>
      <c r="F24" s="44"/>
      <c r="G24" s="47"/>
      <c r="H24" s="15"/>
      <c r="I24" s="18"/>
      <c r="J24" s="61"/>
      <c r="K24" s="16"/>
      <c r="L24" s="16"/>
      <c r="M24" s="17"/>
      <c r="N24" s="17"/>
      <c r="O24" s="18"/>
      <c r="P24" s="61"/>
      <c r="Q24" s="18"/>
      <c r="R24" s="18"/>
      <c r="S24" s="16"/>
      <c r="T24" s="16"/>
      <c r="U24" s="18"/>
      <c r="V24" s="61"/>
      <c r="W24" s="18"/>
      <c r="X24" s="18"/>
      <c r="Y24" s="18"/>
      <c r="Z24" s="18"/>
      <c r="AA24" s="18"/>
      <c r="AB24" s="61"/>
      <c r="AC24" s="18"/>
      <c r="AD24" s="18"/>
      <c r="AE24" s="18"/>
      <c r="AF24" s="18"/>
      <c r="AG24" s="18"/>
      <c r="AH24" s="61"/>
      <c r="AI24" s="18"/>
      <c r="AJ24" s="18"/>
      <c r="AK24" s="18"/>
      <c r="AL24" s="18"/>
      <c r="AM24" s="18"/>
      <c r="AN24" s="61"/>
      <c r="AO24" s="18"/>
      <c r="AP24" s="18"/>
      <c r="AQ24" s="18"/>
      <c r="AR24" s="18"/>
      <c r="AS24" s="18"/>
      <c r="AT24" s="61"/>
      <c r="AU24" s="16"/>
      <c r="AV24" s="16"/>
      <c r="AW24" s="16"/>
      <c r="AX24" s="16"/>
      <c r="AY24" s="16"/>
      <c r="AZ24" s="60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"/>
      <c r="BO24" s="1"/>
      <c r="BP24" s="1"/>
      <c r="BQ24" s="1"/>
      <c r="BR24" s="1"/>
      <c r="BS24" s="1"/>
      <c r="BT24" s="1"/>
    </row>
    <row r="25" spans="1:72" ht="15.75" thickBot="1">
      <c r="A25" s="19"/>
      <c r="B25" s="20"/>
      <c r="C25" s="21"/>
      <c r="D25" s="14"/>
      <c r="E25" s="19"/>
      <c r="F25" s="44"/>
      <c r="G25" s="47"/>
      <c r="H25" s="15"/>
      <c r="I25" s="18"/>
      <c r="J25" s="61"/>
      <c r="K25" s="16"/>
      <c r="L25" s="16"/>
      <c r="M25" s="17"/>
      <c r="N25" s="17"/>
      <c r="O25" s="18"/>
      <c r="P25" s="61"/>
      <c r="Q25" s="18"/>
      <c r="R25" s="18"/>
      <c r="S25" s="16"/>
      <c r="T25" s="16"/>
      <c r="U25" s="18"/>
      <c r="V25" s="61"/>
      <c r="W25" s="18"/>
      <c r="X25" s="18"/>
      <c r="Y25" s="18"/>
      <c r="Z25" s="18"/>
      <c r="AA25" s="18"/>
      <c r="AB25" s="61"/>
      <c r="AC25" s="18"/>
      <c r="AD25" s="18"/>
      <c r="AE25" s="18"/>
      <c r="AF25" s="18"/>
      <c r="AG25" s="18"/>
      <c r="AH25" s="61"/>
      <c r="AI25" s="18"/>
      <c r="AJ25" s="18"/>
      <c r="AK25" s="18"/>
      <c r="AL25" s="18"/>
      <c r="AM25" s="18"/>
      <c r="AN25" s="61"/>
      <c r="AO25" s="18"/>
      <c r="AP25" s="18"/>
      <c r="AQ25" s="18"/>
      <c r="AR25" s="18"/>
      <c r="AS25" s="18"/>
      <c r="AT25" s="61"/>
      <c r="AU25" s="16"/>
      <c r="AV25" s="16"/>
      <c r="AW25" s="16"/>
      <c r="AX25" s="16"/>
      <c r="AY25" s="16"/>
      <c r="AZ25" s="60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"/>
      <c r="BO25" s="1"/>
      <c r="BP25" s="1"/>
      <c r="BQ25" s="1"/>
      <c r="BR25" s="1"/>
      <c r="BS25" s="1"/>
      <c r="BT25" s="1"/>
    </row>
    <row r="26" spans="1:72" ht="15.75" thickBot="1">
      <c r="A26" s="13"/>
      <c r="B26" s="20"/>
      <c r="C26" s="21"/>
      <c r="D26" s="14"/>
      <c r="E26" s="19"/>
      <c r="F26" s="44"/>
      <c r="G26" s="47"/>
      <c r="H26" s="15"/>
      <c r="I26" s="18"/>
      <c r="J26" s="61"/>
      <c r="K26" s="16"/>
      <c r="L26" s="16"/>
      <c r="M26" s="17"/>
      <c r="N26" s="17"/>
      <c r="O26" s="18"/>
      <c r="P26" s="61"/>
      <c r="Q26" s="18"/>
      <c r="R26" s="18"/>
      <c r="S26" s="16"/>
      <c r="T26" s="16"/>
      <c r="U26" s="18"/>
      <c r="V26" s="61"/>
      <c r="W26" s="18"/>
      <c r="X26" s="18"/>
      <c r="Y26" s="18"/>
      <c r="Z26" s="18"/>
      <c r="AA26" s="18"/>
      <c r="AB26" s="61"/>
      <c r="AC26" s="18"/>
      <c r="AD26" s="18"/>
      <c r="AE26" s="18"/>
      <c r="AF26" s="18"/>
      <c r="AG26" s="18"/>
      <c r="AH26" s="61"/>
      <c r="AI26" s="18"/>
      <c r="AJ26" s="18"/>
      <c r="AK26" s="18"/>
      <c r="AL26" s="18"/>
      <c r="AM26" s="23"/>
      <c r="AN26" s="61"/>
      <c r="AO26" s="23"/>
      <c r="AP26" s="18"/>
      <c r="AQ26" s="18"/>
      <c r="AR26" s="18"/>
      <c r="AS26" s="18"/>
      <c r="AT26" s="61"/>
      <c r="AU26" s="16"/>
      <c r="AV26" s="16"/>
      <c r="AW26" s="16"/>
      <c r="AX26" s="16"/>
      <c r="AY26" s="16"/>
      <c r="AZ26" s="60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"/>
      <c r="BO26" s="1"/>
      <c r="BP26" s="1"/>
      <c r="BQ26" s="1"/>
      <c r="BR26" s="1"/>
      <c r="BS26" s="1"/>
      <c r="BT26" s="1"/>
    </row>
    <row r="27" spans="1:72" ht="15.75" thickBot="1">
      <c r="A27" s="19"/>
      <c r="B27" s="20"/>
      <c r="C27" s="21"/>
      <c r="D27" s="14"/>
      <c r="E27" s="19"/>
      <c r="F27" s="44"/>
      <c r="G27" s="47"/>
      <c r="H27" s="15"/>
      <c r="I27" s="18"/>
      <c r="J27" s="61"/>
      <c r="K27" s="16"/>
      <c r="L27" s="16"/>
      <c r="M27" s="17"/>
      <c r="N27" s="17"/>
      <c r="O27" s="18"/>
      <c r="P27" s="61"/>
      <c r="Q27" s="18"/>
      <c r="R27" s="18"/>
      <c r="S27" s="16"/>
      <c r="T27" s="16"/>
      <c r="U27" s="18"/>
      <c r="V27" s="61"/>
      <c r="W27" s="18"/>
      <c r="X27" s="18"/>
      <c r="Y27" s="18"/>
      <c r="Z27" s="18"/>
      <c r="AA27" s="18"/>
      <c r="AB27" s="61"/>
      <c r="AC27" s="18"/>
      <c r="AD27" s="18"/>
      <c r="AE27" s="18"/>
      <c r="AF27" s="18"/>
      <c r="AG27" s="18"/>
      <c r="AH27" s="61"/>
      <c r="AI27" s="18"/>
      <c r="AJ27" s="18"/>
      <c r="AK27" s="18"/>
      <c r="AL27" s="18"/>
      <c r="AM27" s="23"/>
      <c r="AN27" s="61"/>
      <c r="AO27" s="23"/>
      <c r="AP27" s="18"/>
      <c r="AQ27" s="18"/>
      <c r="AR27" s="18"/>
      <c r="AS27" s="18"/>
      <c r="AT27" s="61"/>
      <c r="AU27" s="16"/>
      <c r="AV27" s="16"/>
      <c r="AW27" s="16"/>
      <c r="AX27" s="16"/>
      <c r="AY27" s="16"/>
      <c r="AZ27" s="60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"/>
      <c r="BO27" s="1"/>
      <c r="BP27" s="1"/>
      <c r="BQ27" s="1"/>
      <c r="BR27" s="1"/>
      <c r="BS27" s="1"/>
      <c r="BT27" s="1"/>
    </row>
    <row r="28" spans="1:72" ht="15.75" thickBot="1">
      <c r="A28" s="19"/>
      <c r="B28" s="20"/>
      <c r="C28" s="19"/>
      <c r="D28" s="14"/>
      <c r="E28" s="19"/>
      <c r="F28" s="44"/>
      <c r="G28" s="47"/>
      <c r="H28" s="15"/>
      <c r="I28" s="18"/>
      <c r="J28" s="61"/>
      <c r="K28" s="16"/>
      <c r="L28" s="16"/>
      <c r="M28" s="17"/>
      <c r="N28" s="17"/>
      <c r="O28" s="18"/>
      <c r="P28" s="61"/>
      <c r="Q28" s="18"/>
      <c r="R28" s="18"/>
      <c r="S28" s="16"/>
      <c r="T28" s="16"/>
      <c r="U28" s="18"/>
      <c r="V28" s="61"/>
      <c r="W28" s="18"/>
      <c r="X28" s="18"/>
      <c r="Y28" s="18"/>
      <c r="Z28" s="18"/>
      <c r="AA28" s="18"/>
      <c r="AB28" s="61"/>
      <c r="AC28" s="18"/>
      <c r="AD28" s="18"/>
      <c r="AE28" s="18"/>
      <c r="AF28" s="18"/>
      <c r="AG28" s="18"/>
      <c r="AH28" s="61"/>
      <c r="AI28" s="18"/>
      <c r="AJ28" s="18"/>
      <c r="AK28" s="18"/>
      <c r="AL28" s="18"/>
      <c r="AM28" s="18"/>
      <c r="AN28" s="61"/>
      <c r="AO28" s="18"/>
      <c r="AP28" s="18"/>
      <c r="AQ28" s="18"/>
      <c r="AR28" s="18"/>
      <c r="AS28" s="18"/>
      <c r="AT28" s="61"/>
      <c r="AU28" s="16"/>
      <c r="AV28" s="16"/>
      <c r="AW28" s="16"/>
      <c r="AX28" s="16"/>
      <c r="AY28" s="16"/>
      <c r="AZ28" s="60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"/>
      <c r="BO28" s="1"/>
      <c r="BP28" s="1"/>
      <c r="BQ28" s="1"/>
      <c r="BR28" s="1"/>
      <c r="BS28" s="1"/>
      <c r="BT28" s="1"/>
    </row>
    <row r="29" spans="1:72" ht="15.75" thickBot="1">
      <c r="A29" s="13"/>
      <c r="B29" s="20"/>
      <c r="C29" s="19"/>
      <c r="D29" s="14"/>
      <c r="E29" s="19"/>
      <c r="F29" s="44"/>
      <c r="G29" s="47"/>
      <c r="H29" s="15"/>
      <c r="I29" s="18"/>
      <c r="J29" s="61"/>
      <c r="K29" s="16"/>
      <c r="L29" s="16"/>
      <c r="M29" s="17"/>
      <c r="N29" s="17"/>
      <c r="O29" s="18"/>
      <c r="P29" s="61"/>
      <c r="Q29" s="18"/>
      <c r="R29" s="18"/>
      <c r="S29" s="16"/>
      <c r="T29" s="31"/>
      <c r="U29" s="6"/>
      <c r="W29" s="6"/>
      <c r="X29" s="6"/>
      <c r="Y29" s="18"/>
      <c r="Z29" s="18"/>
      <c r="AA29" s="18"/>
      <c r="AB29" s="61"/>
      <c r="AC29" s="18"/>
      <c r="AD29" s="18"/>
      <c r="AE29" s="18"/>
      <c r="AF29" s="18"/>
      <c r="AG29" s="18"/>
      <c r="AH29" s="61"/>
      <c r="AI29" s="18"/>
      <c r="AJ29" s="18"/>
      <c r="AK29" s="18"/>
      <c r="AL29" s="18"/>
      <c r="AM29" s="18"/>
      <c r="AN29" s="61"/>
      <c r="AO29" s="18"/>
      <c r="AP29" s="18"/>
      <c r="AQ29" s="18"/>
      <c r="AR29" s="18"/>
      <c r="AS29" s="18"/>
      <c r="AT29" s="61"/>
      <c r="AU29" s="16"/>
      <c r="AV29" s="16"/>
      <c r="AW29" s="16"/>
      <c r="AX29" s="16"/>
      <c r="AY29" s="16"/>
      <c r="AZ29" s="60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"/>
      <c r="BO29" s="1"/>
      <c r="BP29" s="1"/>
      <c r="BQ29" s="1"/>
      <c r="BR29" s="1"/>
      <c r="BS29" s="1"/>
      <c r="BT29" s="1"/>
    </row>
    <row r="30" spans="1:72" ht="15.75" thickBot="1">
      <c r="A30" s="19"/>
      <c r="B30" s="20"/>
      <c r="C30" s="19"/>
      <c r="D30" s="14"/>
      <c r="E30" s="19"/>
      <c r="F30" s="44"/>
      <c r="G30" s="47"/>
      <c r="H30" s="15"/>
      <c r="I30" s="18"/>
      <c r="J30" s="61"/>
      <c r="K30" s="16"/>
      <c r="L30" s="16"/>
      <c r="M30" s="17"/>
      <c r="N30" s="17"/>
      <c r="O30" s="18"/>
      <c r="P30" s="61"/>
      <c r="Q30" s="18"/>
      <c r="R30" s="18"/>
      <c r="S30" s="16"/>
      <c r="T30" s="16"/>
      <c r="U30" s="18"/>
      <c r="V30" s="61"/>
      <c r="W30" s="18"/>
      <c r="X30" s="18"/>
      <c r="Y30" s="18"/>
      <c r="Z30" s="18"/>
      <c r="AA30" s="18"/>
      <c r="AB30" s="61"/>
      <c r="AC30" s="18"/>
      <c r="AD30" s="18"/>
      <c r="AE30" s="18"/>
      <c r="AF30" s="18"/>
      <c r="AG30" s="18"/>
      <c r="AH30" s="61"/>
      <c r="AI30" s="18"/>
      <c r="AJ30" s="18"/>
      <c r="AK30" s="18"/>
      <c r="AL30" s="18"/>
      <c r="AM30" s="18"/>
      <c r="AN30" s="61"/>
      <c r="AO30" s="18"/>
      <c r="AP30" s="18"/>
      <c r="AQ30" s="18"/>
      <c r="AR30" s="18"/>
      <c r="AS30" s="18"/>
      <c r="AT30" s="61"/>
      <c r="AU30" s="16"/>
      <c r="AV30" s="16"/>
      <c r="AW30" s="16"/>
      <c r="AX30" s="16"/>
      <c r="AY30" s="16"/>
      <c r="AZ30" s="60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"/>
      <c r="BO30" s="1"/>
      <c r="BP30" s="1"/>
      <c r="BQ30" s="1"/>
      <c r="BR30" s="1"/>
      <c r="BS30" s="1"/>
      <c r="BT30" s="1"/>
    </row>
    <row r="31" spans="1:72" ht="15.75" thickBot="1">
      <c r="A31" s="19"/>
      <c r="B31" s="20"/>
      <c r="C31" s="19"/>
      <c r="D31" s="14"/>
      <c r="E31" s="19"/>
      <c r="F31" s="44"/>
      <c r="G31" s="47"/>
      <c r="H31" s="15"/>
      <c r="I31" s="18"/>
      <c r="J31" s="61"/>
      <c r="K31" s="16"/>
      <c r="L31" s="16"/>
      <c r="M31" s="17"/>
      <c r="N31" s="17"/>
      <c r="O31" s="18"/>
      <c r="P31" s="61"/>
      <c r="Q31" s="18"/>
      <c r="R31" s="18"/>
      <c r="S31" s="16"/>
      <c r="T31" s="16"/>
      <c r="U31" s="18"/>
      <c r="V31" s="61"/>
      <c r="W31" s="18"/>
      <c r="X31" s="18"/>
      <c r="Y31" s="18"/>
      <c r="Z31" s="18"/>
      <c r="AA31" s="18"/>
      <c r="AB31" s="61"/>
      <c r="AC31" s="18"/>
      <c r="AD31" s="18"/>
      <c r="AE31" s="18"/>
      <c r="AF31" s="18"/>
      <c r="AG31" s="18"/>
      <c r="AH31" s="61"/>
      <c r="AI31" s="18"/>
      <c r="AJ31" s="18"/>
      <c r="AK31" s="18"/>
      <c r="AL31" s="18"/>
      <c r="AM31" s="18"/>
      <c r="AN31" s="61"/>
      <c r="AO31" s="18"/>
      <c r="AP31" s="18"/>
      <c r="AQ31" s="18"/>
      <c r="AR31" s="18"/>
      <c r="AS31" s="18"/>
      <c r="AT31" s="61"/>
      <c r="AU31" s="16"/>
      <c r="AV31" s="16"/>
      <c r="AW31" s="16"/>
      <c r="AX31" s="16"/>
      <c r="AY31" s="16"/>
      <c r="AZ31" s="60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"/>
      <c r="BO31" s="1"/>
      <c r="BP31" s="1"/>
      <c r="BQ31" s="1"/>
      <c r="BR31" s="1"/>
      <c r="BS31" s="1"/>
      <c r="BT31" s="1"/>
    </row>
    <row r="32" spans="1:72" ht="15.75" thickBot="1">
      <c r="A32" s="13"/>
      <c r="B32" s="20"/>
      <c r="C32" s="19"/>
      <c r="D32" s="14"/>
      <c r="E32" s="19"/>
      <c r="F32" s="44"/>
      <c r="G32" s="47"/>
      <c r="H32" s="15"/>
      <c r="I32" s="18"/>
      <c r="J32" s="61"/>
      <c r="K32" s="16"/>
      <c r="L32" s="16"/>
      <c r="M32" s="17"/>
      <c r="N32" s="17"/>
      <c r="O32" s="18"/>
      <c r="P32" s="61"/>
      <c r="Q32" s="18"/>
      <c r="R32" s="18"/>
      <c r="S32" s="16"/>
      <c r="T32" s="16"/>
      <c r="U32" s="18"/>
      <c r="V32" s="61"/>
      <c r="W32" s="18"/>
      <c r="X32" s="18"/>
      <c r="Y32" s="18"/>
      <c r="Z32" s="18"/>
      <c r="AA32" s="18"/>
      <c r="AB32" s="61"/>
      <c r="AC32" s="18"/>
      <c r="AD32" s="18"/>
      <c r="AE32" s="18"/>
      <c r="AF32" s="18"/>
      <c r="AG32" s="18"/>
      <c r="AH32" s="61"/>
      <c r="AI32" s="18"/>
      <c r="AJ32" s="18"/>
      <c r="AK32" s="18"/>
      <c r="AL32" s="18"/>
      <c r="AM32" s="18"/>
      <c r="AN32" s="61"/>
      <c r="AO32" s="18"/>
      <c r="AP32" s="18"/>
      <c r="AQ32" s="18"/>
      <c r="AR32" s="18"/>
      <c r="AS32" s="18"/>
      <c r="AT32" s="61"/>
      <c r="AU32" s="16"/>
      <c r="AV32" s="16"/>
      <c r="AW32" s="16"/>
      <c r="AX32" s="16"/>
      <c r="AY32" s="16"/>
      <c r="AZ32" s="60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"/>
      <c r="BO32" s="1"/>
      <c r="BP32" s="1"/>
      <c r="BQ32" s="1"/>
      <c r="BR32" s="1"/>
      <c r="BS32" s="1"/>
      <c r="BT32" s="1"/>
    </row>
    <row r="33" spans="1:72" ht="15.75" thickBot="1">
      <c r="A33" s="19"/>
      <c r="B33" s="20"/>
      <c r="C33" s="19"/>
      <c r="D33" s="14"/>
      <c r="E33" s="19"/>
      <c r="F33" s="44"/>
      <c r="G33" s="47"/>
      <c r="H33" s="15"/>
      <c r="I33" s="16"/>
      <c r="J33" s="60"/>
      <c r="K33" s="16"/>
      <c r="L33" s="16"/>
      <c r="M33" s="17"/>
      <c r="N33" s="17"/>
      <c r="O33" s="18"/>
      <c r="P33" s="61"/>
      <c r="Q33" s="18"/>
      <c r="R33" s="18"/>
      <c r="S33" s="16"/>
      <c r="T33" s="16"/>
      <c r="U33" s="18"/>
      <c r="V33" s="61"/>
      <c r="W33" s="18"/>
      <c r="X33" s="18"/>
      <c r="Y33" s="18"/>
      <c r="Z33" s="18"/>
      <c r="AA33" s="16"/>
      <c r="AB33" s="60"/>
      <c r="AC33" s="18"/>
      <c r="AD33" s="18"/>
      <c r="AE33" s="18"/>
      <c r="AF33" s="18"/>
      <c r="AG33" s="16"/>
      <c r="AH33" s="60"/>
      <c r="AI33" s="18"/>
      <c r="AJ33" s="18"/>
      <c r="AK33" s="18"/>
      <c r="AL33" s="18"/>
      <c r="AM33" s="16"/>
      <c r="AN33" s="60"/>
      <c r="AO33" s="18"/>
      <c r="AP33" s="18"/>
      <c r="AQ33" s="18"/>
      <c r="AR33" s="18"/>
      <c r="AS33" s="16"/>
      <c r="AT33" s="60"/>
      <c r="AU33" s="16"/>
      <c r="AV33" s="16"/>
      <c r="AW33" s="16"/>
      <c r="AX33" s="16"/>
      <c r="AY33" s="16"/>
      <c r="AZ33" s="60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"/>
      <c r="BO33" s="1"/>
      <c r="BP33" s="1"/>
      <c r="BQ33" s="1"/>
      <c r="BR33" s="1"/>
      <c r="BS33" s="1"/>
      <c r="BT33" s="1"/>
    </row>
    <row r="34" spans="1:72" ht="15.75" thickBot="1">
      <c r="A34" s="19"/>
      <c r="B34" s="20"/>
      <c r="C34" s="19"/>
      <c r="D34" s="14"/>
      <c r="E34" s="19"/>
      <c r="F34" s="44"/>
      <c r="G34" s="47"/>
      <c r="H34" s="15"/>
      <c r="I34" s="16"/>
      <c r="J34" s="60"/>
      <c r="K34" s="16"/>
      <c r="L34" s="16"/>
      <c r="M34" s="17"/>
      <c r="N34" s="17"/>
      <c r="O34" s="18"/>
      <c r="P34" s="61"/>
      <c r="Q34" s="18"/>
      <c r="R34" s="18"/>
      <c r="S34" s="16"/>
      <c r="T34" s="16"/>
      <c r="U34" s="16"/>
      <c r="V34" s="60"/>
      <c r="W34" s="18"/>
      <c r="X34" s="18"/>
      <c r="Y34" s="18"/>
      <c r="Z34" s="18"/>
      <c r="AA34" s="16"/>
      <c r="AB34" s="60"/>
      <c r="AC34" s="18"/>
      <c r="AD34" s="18"/>
      <c r="AE34" s="18"/>
      <c r="AF34" s="18"/>
      <c r="AG34" s="16"/>
      <c r="AH34" s="60"/>
      <c r="AI34" s="18"/>
      <c r="AJ34" s="18"/>
      <c r="AK34" s="18"/>
      <c r="AL34" s="18"/>
      <c r="AM34" s="16"/>
      <c r="AN34" s="60"/>
      <c r="AO34" s="18"/>
      <c r="AP34" s="18"/>
      <c r="AQ34" s="18"/>
      <c r="AR34" s="18"/>
      <c r="AS34" s="16"/>
      <c r="AT34" s="60"/>
      <c r="AU34" s="16"/>
      <c r="AV34" s="16"/>
      <c r="AW34" s="16"/>
      <c r="AX34" s="16"/>
      <c r="AY34" s="16"/>
      <c r="AZ34" s="60"/>
      <c r="BA34" s="16"/>
      <c r="BB34" s="16"/>
      <c r="BC34" s="16"/>
      <c r="BD34" s="16"/>
      <c r="BE34" s="16"/>
      <c r="BF34" s="16"/>
      <c r="BG34" s="16"/>
      <c r="BH34" s="25"/>
      <c r="BI34" s="16"/>
      <c r="BJ34" s="16"/>
      <c r="BK34" s="16"/>
      <c r="BL34" s="16"/>
      <c r="BM34" s="16"/>
      <c r="BN34" s="1"/>
      <c r="BO34" s="1"/>
      <c r="BP34" s="1"/>
      <c r="BQ34" s="1"/>
      <c r="BR34" s="1"/>
      <c r="BS34" s="1"/>
      <c r="BT34" s="1"/>
    </row>
    <row r="35" spans="1:72" ht="15.75" thickBot="1">
      <c r="A35" s="13"/>
      <c r="B35" s="20"/>
      <c r="C35" s="19"/>
      <c r="D35" s="14"/>
      <c r="E35" s="19"/>
      <c r="F35" s="44"/>
      <c r="G35" s="47"/>
      <c r="H35" s="15"/>
      <c r="I35" s="16"/>
      <c r="J35" s="60"/>
      <c r="K35" s="16"/>
      <c r="L35" s="16"/>
      <c r="M35" s="17"/>
      <c r="N35" s="17"/>
      <c r="O35" s="18"/>
      <c r="P35" s="61"/>
      <c r="Q35" s="18"/>
      <c r="R35" s="18"/>
      <c r="S35" s="16"/>
      <c r="T35" s="31"/>
      <c r="U35" s="6"/>
      <c r="W35" s="6"/>
      <c r="X35" s="6"/>
      <c r="Y35" s="18"/>
      <c r="Z35" s="18"/>
      <c r="AA35" s="16"/>
      <c r="AB35" s="60"/>
      <c r="AC35" s="18"/>
      <c r="AD35" s="18"/>
      <c r="AE35" s="18"/>
      <c r="AF35" s="18"/>
      <c r="AG35" s="16"/>
      <c r="AH35" s="60"/>
      <c r="AI35" s="18"/>
      <c r="AJ35" s="18"/>
      <c r="AK35" s="18"/>
      <c r="AL35" s="18"/>
      <c r="AM35" s="16"/>
      <c r="AN35" s="60"/>
      <c r="AO35" s="18"/>
      <c r="AP35" s="18"/>
      <c r="AQ35" s="18"/>
      <c r="AR35" s="18"/>
      <c r="AS35" s="16"/>
      <c r="AT35" s="60"/>
      <c r="AU35" s="16"/>
      <c r="AV35" s="16"/>
      <c r="AW35" s="16"/>
      <c r="AX35" s="16"/>
      <c r="AY35" s="16"/>
      <c r="AZ35" s="60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"/>
      <c r="BO35" s="1"/>
      <c r="BP35" s="1"/>
      <c r="BQ35" s="1"/>
      <c r="BR35" s="1"/>
      <c r="BS35" s="1"/>
      <c r="BT35" s="1"/>
    </row>
    <row r="36" spans="1:72" ht="15.75" thickBot="1">
      <c r="A36" s="19"/>
      <c r="B36" s="20"/>
      <c r="C36" s="19"/>
      <c r="D36" s="14"/>
      <c r="E36" s="19"/>
      <c r="F36" s="44"/>
      <c r="G36" s="47"/>
      <c r="H36" s="15"/>
      <c r="I36" s="16"/>
      <c r="J36" s="60"/>
      <c r="K36" s="16"/>
      <c r="L36" s="16"/>
      <c r="M36" s="17"/>
      <c r="N36" s="17"/>
      <c r="O36" s="18"/>
      <c r="P36" s="61"/>
      <c r="Q36" s="18"/>
      <c r="R36" s="18"/>
      <c r="S36" s="16"/>
      <c r="T36" s="16"/>
      <c r="U36" s="16"/>
      <c r="V36" s="60"/>
      <c r="W36" s="18"/>
      <c r="X36" s="18"/>
      <c r="Y36" s="18"/>
      <c r="Z36" s="18"/>
      <c r="AA36" s="16"/>
      <c r="AB36" s="60"/>
      <c r="AC36" s="18"/>
      <c r="AD36" s="18"/>
      <c r="AE36" s="18"/>
      <c r="AF36" s="18"/>
      <c r="AG36" s="16"/>
      <c r="AH36" s="60"/>
      <c r="AI36" s="18"/>
      <c r="AJ36" s="18"/>
      <c r="AK36" s="18"/>
      <c r="AL36" s="18"/>
      <c r="AM36" s="16"/>
      <c r="AN36" s="60"/>
      <c r="AO36" s="18"/>
      <c r="AP36" s="18"/>
      <c r="AQ36" s="18"/>
      <c r="AR36" s="18"/>
      <c r="AS36" s="16"/>
      <c r="AT36" s="60"/>
      <c r="AU36" s="16"/>
      <c r="AV36" s="16"/>
      <c r="AW36" s="16"/>
      <c r="AX36" s="16"/>
      <c r="AY36" s="16"/>
      <c r="AZ36" s="60"/>
      <c r="BA36" s="16"/>
      <c r="BB36" s="16"/>
      <c r="BC36" s="16"/>
      <c r="BD36" s="16"/>
      <c r="BE36" s="16"/>
      <c r="BF36" s="16"/>
      <c r="BG36" s="16"/>
      <c r="BH36" s="25"/>
      <c r="BI36" s="16"/>
      <c r="BJ36" s="16"/>
      <c r="BK36" s="16"/>
      <c r="BL36" s="16"/>
      <c r="BM36" s="16"/>
      <c r="BN36" s="1"/>
      <c r="BO36" s="1"/>
      <c r="BP36" s="1"/>
      <c r="BQ36" s="1"/>
      <c r="BR36" s="1"/>
      <c r="BS36" s="1"/>
      <c r="BT36" s="1"/>
    </row>
    <row r="37" spans="1:72" ht="15.75" thickBot="1">
      <c r="A37" s="19"/>
      <c r="B37" s="20"/>
      <c r="C37" s="19"/>
      <c r="D37" s="14"/>
      <c r="E37" s="19"/>
      <c r="F37" s="21"/>
      <c r="G37" s="29"/>
      <c r="H37" s="15"/>
      <c r="I37" s="16"/>
      <c r="J37" s="60"/>
      <c r="K37" s="16"/>
      <c r="L37" s="16"/>
      <c r="M37" s="17"/>
      <c r="N37" s="17"/>
      <c r="O37" s="18"/>
      <c r="P37" s="61"/>
      <c r="Q37" s="18"/>
      <c r="R37" s="18"/>
      <c r="S37" s="16"/>
      <c r="T37" s="16"/>
      <c r="U37" s="16"/>
      <c r="V37" s="60"/>
      <c r="W37" s="18"/>
      <c r="X37" s="18"/>
      <c r="Y37" s="18"/>
      <c r="Z37" s="18"/>
      <c r="AA37" s="16"/>
      <c r="AB37" s="60"/>
      <c r="AC37" s="18"/>
      <c r="AD37" s="18"/>
      <c r="AE37" s="18"/>
      <c r="AF37" s="18"/>
      <c r="AG37" s="16"/>
      <c r="AH37" s="60"/>
      <c r="AI37" s="18"/>
      <c r="AJ37" s="18"/>
      <c r="AK37" s="18"/>
      <c r="AL37" s="18"/>
      <c r="AM37" s="16"/>
      <c r="AN37" s="60"/>
      <c r="AO37" s="18"/>
      <c r="AP37" s="18"/>
      <c r="AQ37" s="18"/>
      <c r="AR37" s="18"/>
      <c r="AS37" s="16"/>
      <c r="AT37" s="60"/>
      <c r="AU37" s="16"/>
      <c r="AV37" s="16"/>
      <c r="AW37" s="16"/>
      <c r="AX37" s="16"/>
      <c r="AY37" s="16"/>
      <c r="AZ37" s="60"/>
      <c r="BA37" s="16"/>
      <c r="BB37" s="16"/>
      <c r="BC37" s="16"/>
      <c r="BD37" s="16"/>
      <c r="BE37" s="16"/>
      <c r="BF37" s="16"/>
      <c r="BG37" s="16"/>
      <c r="BH37" s="25"/>
      <c r="BI37" s="16"/>
      <c r="BJ37" s="16"/>
      <c r="BK37" s="16"/>
      <c r="BL37" s="16"/>
      <c r="BM37" s="16"/>
      <c r="BN37" s="1"/>
      <c r="BO37" s="1"/>
      <c r="BP37" s="1"/>
      <c r="BQ37" s="1"/>
      <c r="BR37" s="1"/>
      <c r="BS37" s="1"/>
      <c r="BT37" s="1"/>
    </row>
    <row r="38" spans="1:72" ht="15.75" thickBot="1">
      <c r="A38" s="13"/>
      <c r="B38" s="20"/>
      <c r="C38" s="19"/>
      <c r="D38" s="14"/>
      <c r="E38" s="19"/>
      <c r="F38" s="21"/>
      <c r="G38" s="29"/>
      <c r="H38" s="15"/>
      <c r="I38" s="16"/>
      <c r="J38" s="60"/>
      <c r="K38" s="16"/>
      <c r="L38" s="16"/>
      <c r="M38" s="17"/>
      <c r="N38" s="17"/>
      <c r="O38" s="18"/>
      <c r="P38" s="61"/>
      <c r="Q38" s="18"/>
      <c r="R38" s="18"/>
      <c r="S38" s="16"/>
      <c r="T38" s="16"/>
      <c r="U38" s="16"/>
      <c r="V38" s="60"/>
      <c r="W38" s="18"/>
      <c r="X38" s="18"/>
      <c r="Y38" s="18"/>
      <c r="Z38" s="18"/>
      <c r="AA38" s="16"/>
      <c r="AB38" s="60"/>
      <c r="AC38" s="18"/>
      <c r="AD38" s="18"/>
      <c r="AE38" s="18"/>
      <c r="AF38" s="18"/>
      <c r="AG38" s="16"/>
      <c r="AH38" s="60"/>
      <c r="AI38" s="18"/>
      <c r="AJ38" s="18"/>
      <c r="AK38" s="18"/>
      <c r="AL38" s="18"/>
      <c r="AM38" s="16"/>
      <c r="AN38" s="60"/>
      <c r="AO38" s="18"/>
      <c r="AP38" s="18"/>
      <c r="AQ38" s="18"/>
      <c r="AR38" s="18"/>
      <c r="AS38" s="16"/>
      <c r="AT38" s="60"/>
      <c r="AU38" s="16"/>
      <c r="AV38" s="16"/>
      <c r="AW38" s="16"/>
      <c r="AX38" s="16"/>
      <c r="AY38" s="16"/>
      <c r="AZ38" s="60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"/>
      <c r="BO38" s="1"/>
      <c r="BP38" s="1"/>
      <c r="BQ38" s="1"/>
      <c r="BR38" s="1"/>
      <c r="BS38" s="1"/>
      <c r="BT38" s="1"/>
    </row>
    <row r="39" spans="1:72">
      <c r="A39" s="26"/>
      <c r="B39" s="27"/>
      <c r="C39" s="26"/>
      <c r="D39" s="28"/>
      <c r="E39" s="26"/>
      <c r="F39" s="29"/>
      <c r="G39" s="29"/>
      <c r="H39" s="30"/>
      <c r="I39" s="31"/>
      <c r="J39" s="62"/>
      <c r="K39" s="31"/>
      <c r="L39" s="31"/>
      <c r="M39" s="32"/>
      <c r="N39" s="32"/>
      <c r="O39" s="30"/>
      <c r="P39" s="66"/>
      <c r="Q39" s="30"/>
      <c r="R39" s="30"/>
      <c r="S39" s="31"/>
      <c r="T39" s="31"/>
      <c r="U39" s="31"/>
      <c r="V39" s="62"/>
      <c r="W39" s="30"/>
      <c r="X39" s="30"/>
      <c r="Y39" s="30"/>
      <c r="Z39" s="30"/>
      <c r="AA39" s="31"/>
      <c r="AB39" s="62"/>
      <c r="AC39" s="30"/>
      <c r="AD39" s="30"/>
      <c r="AE39" s="30"/>
      <c r="AF39" s="30"/>
      <c r="AG39" s="31"/>
      <c r="AH39" s="62"/>
      <c r="AI39" s="30"/>
      <c r="AJ39" s="30"/>
      <c r="AK39" s="30"/>
      <c r="AL39" s="30"/>
      <c r="AM39" s="31"/>
      <c r="AN39" s="62"/>
      <c r="AO39" s="30"/>
      <c r="AP39" s="30"/>
      <c r="AQ39" s="30"/>
      <c r="AR39" s="30"/>
      <c r="AS39" s="31"/>
      <c r="AT39" s="62"/>
      <c r="AU39" s="31"/>
      <c r="AV39" s="31"/>
      <c r="AW39" s="31"/>
      <c r="AX39" s="31"/>
      <c r="AY39" s="31"/>
      <c r="AZ39" s="62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24"/>
      <c r="BL39" s="31"/>
      <c r="BM39" s="31"/>
      <c r="BN39" s="33"/>
      <c r="BO39" s="33"/>
      <c r="BP39" s="33"/>
      <c r="BQ39" s="33"/>
      <c r="BR39" s="33"/>
      <c r="BS39" s="33"/>
      <c r="BT39" s="33"/>
    </row>
    <row r="40" spans="1:72">
      <c r="BK40" s="24"/>
    </row>
  </sheetData>
  <mergeCells count="17">
    <mergeCell ref="AQ3:AV3"/>
    <mergeCell ref="AW3:BB3"/>
    <mergeCell ref="BC3:BE3"/>
    <mergeCell ref="BF3:BI3"/>
    <mergeCell ref="BJ3:BM3"/>
    <mergeCell ref="AE3:AJ3"/>
    <mergeCell ref="AK3:AP3"/>
    <mergeCell ref="I2:AP2"/>
    <mergeCell ref="D3:F3"/>
    <mergeCell ref="S3:X3"/>
    <mergeCell ref="Y3:AD3"/>
    <mergeCell ref="A1:AD1"/>
    <mergeCell ref="A3:A4"/>
    <mergeCell ref="B3:B4"/>
    <mergeCell ref="C3:C4"/>
    <mergeCell ref="M3:R3"/>
    <mergeCell ref="G3:L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2020-06-03T12:56:37Z</dcterms:modified>
</cp:coreProperties>
</file>